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wag\Grpdata\Vendor Management\Cost Price Increases\Price Reviews\Unilever\Unilever_20220104_Deos\3. Summary\"/>
    </mc:Choice>
  </mc:AlternateContent>
  <xr:revisionPtr revIDLastSave="0" documentId="13_ncr:1_{C1A33469-B4D6-4AF3-8BBE-555352EFB320}" xr6:coauthVersionLast="47" xr6:coauthVersionMax="47" xr10:uidLastSave="{00000000-0000-0000-0000-000000000000}"/>
  <bookViews>
    <workbookView xWindow="-110" yWindow="-110" windowWidth="19420" windowHeight="10420" xr2:uid="{F375E19B-9A06-4249-85D7-E6409D6FA731}"/>
  </bookViews>
  <sheets>
    <sheet name="Summary - Avg." sheetId="1" r:id="rId1"/>
  </sheets>
  <externalReferences>
    <externalReference r:id="rId2"/>
    <externalReference r:id="rId3"/>
    <externalReference r:id="rId4"/>
  </externalReferences>
  <definedNames>
    <definedName name="_AMO_UniqueIdentifier" hidden="1">"'48364950-4b38-42d9-8816-b0bd5240f31a'"</definedName>
    <definedName name="_xlnm._FilterDatabase" localSheetId="0" hidden="1">'Summary - Avg.'!$A$2:$IP$2</definedName>
    <definedName name="All_Categories">[1]SubcatList!$L$14:$L$157</definedName>
    <definedName name="BA3AW3">#REF!</definedName>
    <definedName name="CategoryList">[1]SubcatList!#REF!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List_DocumentationSupplied">[2]Referencedata!$A$2:$A$10</definedName>
    <definedName name="List_ReviewStatus">[2]Referencedata!$H$2:$H$20</definedName>
    <definedName name="MA_CATREF">[2]Referencedata!$O$2:$P$15</definedName>
    <definedName name="MERCH_AREA">[2]Referencedata!$O$2:$O$15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9" i="1" l="1"/>
  <c r="L89" i="1"/>
  <c r="L83" i="1"/>
  <c r="L81" i="1"/>
  <c r="L75" i="1"/>
  <c r="L74" i="1"/>
  <c r="L67" i="1"/>
  <c r="L66" i="1"/>
  <c r="L65" i="1"/>
  <c r="L59" i="1"/>
  <c r="L58" i="1"/>
  <c r="L57" i="1"/>
  <c r="L51" i="1"/>
  <c r="L50" i="1"/>
  <c r="L49" i="1"/>
  <c r="L42" i="1"/>
  <c r="L41" i="1"/>
  <c r="L34" i="1"/>
  <c r="L33" i="1"/>
  <c r="L26" i="1"/>
  <c r="L25" i="1"/>
  <c r="L19" i="1"/>
  <c r="L17" i="1"/>
  <c r="L11" i="1"/>
  <c r="L10" i="1"/>
  <c r="L9" i="1"/>
  <c r="L3" i="1"/>
  <c r="L97" i="1" s="1"/>
  <c r="L4" i="1"/>
  <c r="L93" i="1"/>
  <c r="L85" i="1"/>
  <c r="L77" i="1"/>
  <c r="L69" i="1"/>
  <c r="L61" i="1"/>
  <c r="L53" i="1"/>
  <c r="L45" i="1"/>
  <c r="L37" i="1"/>
  <c r="L29" i="1"/>
  <c r="L21" i="1"/>
  <c r="L13" i="1"/>
  <c r="L12" i="1"/>
  <c r="L5" i="1"/>
  <c r="J99" i="1"/>
  <c r="L6" i="1"/>
  <c r="L7" i="1"/>
  <c r="L8" i="1"/>
  <c r="L14" i="1"/>
  <c r="L15" i="1"/>
  <c r="L16" i="1"/>
  <c r="L18" i="1"/>
  <c r="L20" i="1"/>
  <c r="L22" i="1"/>
  <c r="L23" i="1"/>
  <c r="L24" i="1"/>
  <c r="L27" i="1"/>
  <c r="L28" i="1"/>
  <c r="L30" i="1"/>
  <c r="L31" i="1"/>
  <c r="L32" i="1"/>
  <c r="L35" i="1"/>
  <c r="L36" i="1"/>
  <c r="L38" i="1"/>
  <c r="L39" i="1"/>
  <c r="L40" i="1"/>
  <c r="L43" i="1"/>
  <c r="L44" i="1"/>
  <c r="L46" i="1"/>
  <c r="L47" i="1"/>
  <c r="L48" i="1"/>
  <c r="L52" i="1"/>
  <c r="L54" i="1"/>
  <c r="L55" i="1"/>
  <c r="L56" i="1"/>
  <c r="L60" i="1"/>
  <c r="L62" i="1"/>
  <c r="L63" i="1"/>
  <c r="L64" i="1"/>
  <c r="L68" i="1"/>
  <c r="L70" i="1"/>
  <c r="L71" i="1"/>
  <c r="L72" i="1"/>
  <c r="L73" i="1"/>
  <c r="L76" i="1"/>
  <c r="L78" i="1"/>
  <c r="L79" i="1"/>
  <c r="L80" i="1"/>
  <c r="L82" i="1"/>
  <c r="L84" i="1"/>
  <c r="L86" i="1"/>
  <c r="L87" i="1"/>
  <c r="L88" i="1"/>
  <c r="L90" i="1"/>
  <c r="L91" i="1"/>
  <c r="L92" i="1"/>
  <c r="L94" i="1"/>
  <c r="L95" i="1"/>
  <c r="L96" i="1"/>
  <c r="K97" i="1" l="1"/>
  <c r="G97" i="1" l="1"/>
  <c r="F97" i="1"/>
  <c r="J97" i="1"/>
  <c r="H97" i="1"/>
  <c r="B96" i="1"/>
  <c r="A96" i="1"/>
  <c r="B95" i="1"/>
  <c r="A95" i="1"/>
  <c r="B94" i="1"/>
  <c r="A94" i="1"/>
  <c r="B93" i="1"/>
  <c r="A93" i="1"/>
  <c r="B92" i="1"/>
  <c r="A92" i="1"/>
  <c r="B91" i="1"/>
  <c r="A91" i="1"/>
  <c r="B90" i="1"/>
  <c r="A90" i="1"/>
  <c r="B89" i="1"/>
  <c r="A89" i="1"/>
  <c r="B88" i="1"/>
  <c r="A88" i="1"/>
  <c r="B87" i="1"/>
  <c r="A87" i="1"/>
  <c r="B86" i="1"/>
  <c r="A86" i="1"/>
  <c r="B85" i="1"/>
  <c r="A85" i="1"/>
  <c r="B84" i="1"/>
  <c r="A84" i="1"/>
  <c r="B83" i="1"/>
  <c r="A83" i="1"/>
  <c r="B82" i="1"/>
  <c r="A82" i="1"/>
  <c r="B81" i="1"/>
  <c r="A81" i="1"/>
  <c r="B80" i="1"/>
  <c r="A80" i="1"/>
  <c r="B79" i="1"/>
  <c r="A79" i="1"/>
  <c r="B78" i="1"/>
  <c r="A78" i="1"/>
  <c r="B77" i="1"/>
  <c r="A77" i="1"/>
  <c r="B76" i="1"/>
  <c r="A76" i="1"/>
  <c r="B75" i="1"/>
  <c r="A75" i="1"/>
  <c r="B74" i="1"/>
  <c r="A74" i="1"/>
  <c r="B73" i="1"/>
  <c r="A73" i="1"/>
  <c r="B72" i="1"/>
  <c r="A72" i="1"/>
  <c r="B71" i="1"/>
  <c r="A71" i="1"/>
  <c r="B70" i="1"/>
  <c r="A70" i="1"/>
  <c r="B69" i="1"/>
  <c r="A69" i="1"/>
  <c r="B68" i="1"/>
  <c r="A68" i="1"/>
  <c r="B67" i="1"/>
  <c r="A67" i="1"/>
  <c r="B66" i="1"/>
  <c r="A66" i="1"/>
  <c r="B65" i="1"/>
  <c r="A65" i="1"/>
  <c r="B64" i="1"/>
  <c r="A64" i="1"/>
  <c r="B63" i="1"/>
  <c r="A63" i="1"/>
  <c r="B62" i="1"/>
  <c r="A62" i="1"/>
  <c r="B61" i="1"/>
  <c r="A61" i="1"/>
  <c r="B60" i="1"/>
  <c r="A60" i="1"/>
  <c r="B59" i="1"/>
  <c r="A59" i="1"/>
  <c r="B58" i="1"/>
  <c r="A58" i="1"/>
  <c r="B57" i="1"/>
  <c r="A57" i="1"/>
  <c r="B56" i="1"/>
  <c r="A56" i="1"/>
  <c r="B55" i="1"/>
  <c r="A55" i="1"/>
  <c r="B54" i="1"/>
  <c r="A54" i="1"/>
  <c r="B53" i="1"/>
  <c r="A53" i="1"/>
  <c r="B52" i="1"/>
  <c r="A52" i="1"/>
  <c r="B51" i="1"/>
  <c r="A51" i="1"/>
  <c r="B50" i="1"/>
  <c r="A50" i="1"/>
  <c r="B49" i="1"/>
  <c r="A49" i="1"/>
  <c r="B48" i="1"/>
  <c r="A48" i="1"/>
  <c r="B47" i="1"/>
  <c r="A47" i="1"/>
  <c r="B46" i="1"/>
  <c r="A46" i="1"/>
  <c r="B45" i="1"/>
  <c r="A45" i="1"/>
  <c r="B44" i="1"/>
  <c r="A44" i="1"/>
  <c r="B43" i="1"/>
  <c r="A43" i="1"/>
  <c r="B42" i="1"/>
  <c r="A42" i="1"/>
  <c r="B41" i="1"/>
  <c r="A41" i="1"/>
  <c r="B40" i="1"/>
  <c r="A40" i="1"/>
  <c r="B39" i="1"/>
  <c r="A39" i="1"/>
  <c r="B38" i="1"/>
  <c r="A38" i="1"/>
  <c r="B37" i="1"/>
  <c r="A37" i="1"/>
  <c r="B36" i="1"/>
  <c r="A36" i="1"/>
  <c r="B35" i="1"/>
  <c r="A35" i="1"/>
  <c r="B34" i="1"/>
  <c r="A34" i="1"/>
  <c r="B33" i="1"/>
  <c r="A33" i="1"/>
  <c r="B32" i="1"/>
  <c r="A32" i="1"/>
  <c r="B31" i="1"/>
  <c r="A31" i="1"/>
  <c r="B30" i="1"/>
  <c r="A30" i="1"/>
  <c r="B29" i="1"/>
  <c r="A29" i="1"/>
  <c r="B28" i="1"/>
  <c r="A28" i="1"/>
  <c r="B27" i="1"/>
  <c r="A27" i="1"/>
  <c r="B26" i="1"/>
  <c r="A26" i="1"/>
  <c r="B25" i="1"/>
  <c r="A25" i="1"/>
  <c r="B24" i="1"/>
  <c r="A24" i="1"/>
  <c r="B23" i="1"/>
  <c r="A23" i="1"/>
  <c r="B22" i="1"/>
  <c r="A22" i="1"/>
  <c r="B21" i="1"/>
  <c r="A21" i="1"/>
  <c r="B20" i="1"/>
  <c r="A20" i="1"/>
  <c r="B19" i="1"/>
  <c r="A19" i="1"/>
  <c r="B18" i="1"/>
  <c r="A18" i="1"/>
  <c r="B17" i="1"/>
  <c r="A17" i="1"/>
  <c r="B16" i="1"/>
  <c r="A16" i="1"/>
  <c r="B15" i="1"/>
  <c r="A15" i="1"/>
  <c r="B14" i="1"/>
  <c r="A14" i="1"/>
  <c r="B13" i="1"/>
  <c r="A13" i="1"/>
  <c r="B12" i="1"/>
  <c r="A12" i="1"/>
  <c r="B11" i="1"/>
  <c r="A11" i="1"/>
  <c r="B10" i="1"/>
  <c r="A10" i="1"/>
  <c r="B9" i="1"/>
  <c r="A9" i="1"/>
  <c r="B8" i="1"/>
  <c r="A8" i="1"/>
  <c r="B7" i="1"/>
  <c r="A7" i="1"/>
  <c r="B6" i="1"/>
  <c r="A6" i="1"/>
  <c r="B5" i="1"/>
  <c r="A5" i="1"/>
  <c r="B4" i="1"/>
  <c r="A4" i="1"/>
  <c r="B3" i="1"/>
  <c r="A3" i="1"/>
</calcChain>
</file>

<file path=xl/sharedStrings.xml><?xml version="1.0" encoding="utf-8"?>
<sst xmlns="http://schemas.openxmlformats.org/spreadsheetml/2006/main" count="111" uniqueCount="107">
  <si>
    <t>Category No.</t>
  </si>
  <si>
    <t>Category</t>
  </si>
  <si>
    <t>Last cost price change</t>
  </si>
  <si>
    <t>SKU No</t>
  </si>
  <si>
    <t>SKU Name</t>
  </si>
  <si>
    <t>Last 12 months COGS $</t>
  </si>
  <si>
    <t xml:space="preserve">Increase request from supplier </t>
  </si>
  <si>
    <t>% Increase Request</t>
  </si>
  <si>
    <t>Value Request</t>
  </si>
  <si>
    <t xml:space="preserve">% Increase Accept </t>
  </si>
  <si>
    <t>Value Accept $</t>
  </si>
  <si>
    <t>DOVE ANTIPERSPIRANT ACAI WATERLILY 220ML:220 ML</t>
  </si>
  <si>
    <t>DOVE ANTIPERSPIRANT APPLE &amp; WHITE TEA 220ML:220 ML</t>
  </si>
  <si>
    <t>DOVE ANTIPERSPIRANT POMEGRANATE 220ML:220 ML</t>
  </si>
  <si>
    <t>DOVE WOMEN ANTIPERSPIRANT INVISIBLE DRY 220ML:220 ML</t>
  </si>
  <si>
    <t>DOVE NOURISHING SECRETS ANTIPERSPIRANT COCONUT &amp; JASMINE 220ML:220 ML</t>
  </si>
  <si>
    <t>DOVE NOURSHING SECRET ANITPERSPIRANT LAVENDER ROSE WATER 220ML:220 ML</t>
  </si>
  <si>
    <t>DOVE WOMEN ANTIPERSPIRANT ORIGINAL 220ML:220 ML</t>
  </si>
  <si>
    <t>DOVE WMN ANTIPERSPIRANT ROLL ON INVISIBLE DRY 50ML:50 ML</t>
  </si>
  <si>
    <t>DOVE ANTIPERSPIRANT ROLL ON ORIGINAL 50ML:50 ML</t>
  </si>
  <si>
    <t>DOVE NOURISHING SECRERS ROLL ON ANTIPERSPIRANT COCONUT AND JASMINE 50ML:50 ML</t>
  </si>
  <si>
    <t>DOVE NOURISHING SECRETS ROLL ON ANTIPERSPIRANT LAVENDER AND ROSE WATER 50ML:50 ML</t>
  </si>
  <si>
    <t>DOVE ANTIPERSPIRANT ROLL ON GO FRESH CCMBR &amp; GRN TEA 50ML:50 ML</t>
  </si>
  <si>
    <t>DOVE ANTIPERSPIRANT ROLL ON POMEGRANTE &amp; LEMON 50ML:50 ML</t>
  </si>
  <si>
    <t>DOVE ANTIPERSPIRANT ROLL ON APPLE &amp; WHITE TEA 50 ML:50 ML</t>
  </si>
  <si>
    <t>DOVE ANTIPERSPIRANT AEROSOL CLINICAL POMEGRANATE 180 ML:180 ML</t>
  </si>
  <si>
    <t>DOVE WOMEN CLINICAL PROTECTION ORIGINAL CLEAN:180 ML</t>
  </si>
  <si>
    <t>IMPULSE BODY SPRAY BURNT MSHMALLOW+LEATHER JACKET 75 ML:75 ML</t>
  </si>
  <si>
    <t>IMPULSE BODY SPRAY FESTIVAL SUMMER EDITION:75 ML</t>
  </si>
  <si>
    <t>IMPULSE BODY SPRAY ILLUSIONS:75 ML</t>
  </si>
  <si>
    <t>IMPULSE BODY SPRAY MERELY MUSK:75 ML</t>
  </si>
  <si>
    <t>IMPULSE BODY SPRAY SUMMER DREAMS 75 ML:75 ML</t>
  </si>
  <si>
    <t>IMPULSE DEODORANT WANDERLUST 75ML:75 ML</t>
  </si>
  <si>
    <t>REXONA ANTI PERSP DEODORANT:250 ML</t>
  </si>
  <si>
    <t>REXONA ROLL ON DEODORANT:50 ML</t>
  </si>
  <si>
    <t>REXONA WOMAN ROLL-ON SEXY AP 50ML:50 ML</t>
  </si>
  <si>
    <t>REXONA WOMEN ROLL ON DEODORANT SHOWER FRESH 50ML:50 ML</t>
  </si>
  <si>
    <t>REXONA WMN ROLL ON INVISIBLE DRY FRESH 50ML:50 ML</t>
  </si>
  <si>
    <t>REXONA WOMAN:50 ML</t>
  </si>
  <si>
    <t>REXONA ANTIPERSPIRANT AEROSOL WOMEN ADVANCED BRIGHT BOUQUET 220 ML:220 ML</t>
  </si>
  <si>
    <t>REXONA ANTIPERSPIRANT AEROSOL WOMEN ADVANCED INVISIBLE FRESH 220 ML:220 ML</t>
  </si>
  <si>
    <t>REXONA ANTIPERSPIRANT AEROSOL WOMEN ADVANCED INVISIBLE PURE 220 ML:220 ML</t>
  </si>
  <si>
    <t>REXONA WOMEN ANTIPERSPIRANT ADVANCED PEACH CHARGE 220ML:220 ML</t>
  </si>
  <si>
    <t>REXONA WOMEN ANTIPERSPIRANT ADVANCE SHOWER FRESH DEODORANT 220ML:220 ML</t>
  </si>
  <si>
    <t>REXONA WOMEN ANTIPERSPIRANT ADVANCED WATERMELON FREEZE 220ML:220 ML</t>
  </si>
  <si>
    <t>REXONA WOMEN CLINICAL PROTECTION EUCALYPTUS 180ML:180 ML</t>
  </si>
  <si>
    <t>REXONA CLINICAL PROTECTION SHOWER CLEAN:180 ML</t>
  </si>
  <si>
    <t>REXONA CLINICAL PROTECTION SUMMER STRENGTH:180 ML</t>
  </si>
  <si>
    <t>DOVE MEN ANTIPERSPIRANT:250 ML</t>
  </si>
  <si>
    <t>DOVE MEN+CARE ANTIPERSPIRANT AEROSOL REFRESHING EUCALYPTUS &amp; BIRCH 254 ML</t>
  </si>
  <si>
    <t>DOVE MEN ANTIPERSPIRANT EXTRA FRESH 254ML:254 ML</t>
  </si>
  <si>
    <t>DOVE MEN ANTIPERSPIRANT INVISILBE DRY 250ML:250 ML</t>
  </si>
  <si>
    <t>DOVE MEN ANTIIPERSPIRANT INVISIBLE FRESH:254 ML</t>
  </si>
  <si>
    <t>DOVE MEN ANTIPERSPIRANT AEROSOL SENSITIVE SHIELD 254 ML:254 ML</t>
  </si>
  <si>
    <t>DOVE MEN ROLL ON ANTIPERSPIRANT INVISIBLE DRY 50ML:50 ML</t>
  </si>
  <si>
    <t>DOVE MEN+CARE ANTIPERSPIRANT ROLL ON MEN EUCALYPTUS + BIRCH 50 ML:50 ML</t>
  </si>
  <si>
    <t>LYNX ANTIPERSPIRANT AEROSOL AFRICA 165 ML:165 ML</t>
  </si>
  <si>
    <t>LYNX ANTIPERSPIRANT AEROSOL AUSTRALIA 165 ML:165 ML</t>
  </si>
  <si>
    <t>LYNX ANTIPERSPIRANT AEROSOL BLACK 165 ML:165 ML</t>
  </si>
  <si>
    <t>LYNX ANTIPERSPIRANT AEROSOL COLLISION LEATHER + COOKIES 165 ML:165 ML</t>
  </si>
  <si>
    <t>LYNX ANTIPERSPIRANT AEROSOL COLLISIONS WASABI FRESH LINEN 165ML:165 ML</t>
  </si>
  <si>
    <t>LYNX ANTIPERSPIRANT AEROSOL ICE CHILL 165 ML:165 ML</t>
  </si>
  <si>
    <t>LYNX ANTIPERSPIRANT DEODORANT AFRICA 250ML</t>
  </si>
  <si>
    <t>LYNX ANTIPERSPIRANT DEODORANT BLACK 250ML</t>
  </si>
  <si>
    <t>LYNX DEODORANT AEROSOL AFRICA 250 ML:250 ML</t>
  </si>
  <si>
    <t>LYNX DEODORANT AEROSOL BLACK 250 ML:250 ML</t>
  </si>
  <si>
    <t>LYNX DEODORANT AEROSOL AFRICA 165 ML:165 ML</t>
  </si>
  <si>
    <t>LYNX DEODORANT AEROSOL ANARCHY FOR HER 165 ML:165 ML</t>
  </si>
  <si>
    <t>LYNX DEODORANT AEROSOL ANARCHY FOR HIM 165 ML:165 ML</t>
  </si>
  <si>
    <t>LYNX DEODORANT AEROSOL AUSTRALIA 165 ML:165 ML</t>
  </si>
  <si>
    <t>LYNX DEODORANT AEROSOL BLACK 165 ML:165 ML</t>
  </si>
  <si>
    <t>LYNX DEODORANT AEROSOL BLACK NIGHT 165 ML:165 ML</t>
  </si>
  <si>
    <t>LYNX DEODORANT AEROSOL COLLISION LEATHER COOKIES 165 ML:165 ML</t>
  </si>
  <si>
    <t>LYNX DEODORANT COLLISIONS WASABI FRESH LINEN 165ML:165 ML</t>
  </si>
  <si>
    <t>LYNX DEODORANT AEROSOL DARK TEMPTATION 165 ML:165 ML</t>
  </si>
  <si>
    <t>LYNX DEODORANT AEROSOL EXCITE 165 ML:165 ML</t>
  </si>
  <si>
    <t>LYNX DEODORANT AEROSOL ICE CHILL 165 ML:165 ML</t>
  </si>
  <si>
    <t>LYNX DEODORANT AEROSOL LEGEND 165 ML:165 ML</t>
  </si>
  <si>
    <t>LYNX DEODORANT AEROSOL VOODOO 165 ML:165 ML</t>
  </si>
  <si>
    <t>LYNX ROLL ON ANTIPERSPIRANT AFRICA 50ML:50 ML</t>
  </si>
  <si>
    <t>REXONA ANTIPERSPIRANT ADVENTURE 250ML:250 ML</t>
  </si>
  <si>
    <t>REXONA ANTIPERSPIRANT ESSENTIALS 250ML:250 ML</t>
  </si>
  <si>
    <t>REXONA ANTIPERSPIRANT FOR MEN 250ML:250 ML</t>
  </si>
  <si>
    <t>REXONA ANTIPERSPIRANT QUANTUM 250ML:250 ML</t>
  </si>
  <si>
    <t>REXONA MEN ANTIPERSPIRANT SPORT FRESH 250ML:250 ML</t>
  </si>
  <si>
    <t>REXONA ROLL ON FOR MEN DEODORANT 50ML:50 ML</t>
  </si>
  <si>
    <t>REXONA ROLL ON SPORT DEODORANT 50ML:50 ML</t>
  </si>
  <si>
    <t>REXONA MEN ANTIPERSPIRANT AEROSOL COCONUT 220ML:220 ML</t>
  </si>
  <si>
    <t>REXONA MEN ANTIPERSPIRANT AEROSOL ADVANCED INVISIBLE BLACK&amp;WHITE 220 ML:220 ML</t>
  </si>
  <si>
    <t>REXONA MEN ANTIPERSPIRANT AEROSOL ADVANCED PROTCT MANDARIN FRESH 220 ML</t>
  </si>
  <si>
    <t>REXONA MEN ADVANCED PROTECTION SPORT DEODORANT 220ML:220 ML</t>
  </si>
  <si>
    <t>REXONA MEN ANTIPERSPIRANT AEROSOL ADVANCED TURBO 220 ML:220 ML</t>
  </si>
  <si>
    <t>REXONA MEN ANTIPERSPIRANT AEROSOL ADVANCED WORKOUT 220 ML:220 ML</t>
  </si>
  <si>
    <t>REXONA MEN ANTIPERSPIRANT AEROSOL ADVANCED EXTRA COOL 220 ML:220 ML</t>
  </si>
  <si>
    <t>REXONA MEN ANTIPERSPIRANT AEROSOL ADVANCED INVISIBLE ICE FRESH 220 ML:220 ML</t>
  </si>
  <si>
    <t>REXONA MEN CLINICAL ANTIPERSPIRANT PROTECTION MINT 180ML:180 ML</t>
  </si>
  <si>
    <t>REXONA MEN CLINICAL PROTECTION CLEAN SCENT:180 ML</t>
  </si>
  <si>
    <t>REXONA MEN CLINICAL PROTECTION AEROSOL SPORT ANTIPERSPIRANT 180ML:180 ML</t>
  </si>
  <si>
    <t>LYNX BODY WASH AFRICA:1 LITRE</t>
  </si>
  <si>
    <t>LYNX BODY WASH ICE CHILL:400 ML</t>
  </si>
  <si>
    <t>LYNX BODY WASH WASABI &amp; FRESH LINEN 400ML:400 ML</t>
  </si>
  <si>
    <t>LYNX SHOWER GEL AFRICA 400ML:AFRICA:.:400 ML</t>
  </si>
  <si>
    <t>LYNX SHOWER GEL BLACK 400ML:400 ML</t>
  </si>
  <si>
    <t>GAP</t>
  </si>
  <si>
    <t>Commodity Graphs</t>
  </si>
  <si>
    <t xml:space="preserve">Original Analysis </t>
  </si>
  <si>
    <t>Alternative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</si>
</sst>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&quot;$&quot;#,##0"/>
    <numFmt numFmtId="165" formatCode="0.0%"/>
    <numFmt numFmtId="166" formatCode="#,##0.0%;[Red]\ \(#,##0.0%\)"/>
    <numFmt numFmtId="167" formatCode="#,##0;[Red]\ \(#,##0\)"/>
    <numFmt numFmtId="168" formatCode="_-&quot;$&quot;* #,##0_-;\-&quot;$&quot;* #,##0_-;_-&quot;$&quot;* &quot;-&quot;??_-;_-@_-"/>
  </numFmts>
  <fonts count="5" x14ac:knownFonts="1"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1"/>
    <xf numFmtId="0" fontId="1" fillId="0" borderId="0" xfId="1" applyFont="1"/>
    <xf numFmtId="166" fontId="2" fillId="2" borderId="7" xfId="1" applyNumberFormat="1" applyFont="1" applyFill="1" applyBorder="1" applyAlignment="1">
      <alignment horizontal="center" vertical="center" wrapText="1"/>
    </xf>
    <xf numFmtId="167" fontId="2" fillId="2" borderId="9" xfId="1" applyNumberFormat="1" applyFont="1" applyFill="1" applyBorder="1" applyAlignment="1">
      <alignment horizontal="center" vertical="center" wrapText="1"/>
    </xf>
    <xf numFmtId="167" fontId="2" fillId="2" borderId="10" xfId="1" applyNumberFormat="1" applyFont="1" applyFill="1" applyBorder="1" applyAlignment="1">
      <alignment horizontal="center" vertical="center" wrapText="1"/>
    </xf>
    <xf numFmtId="0" fontId="1" fillId="0" borderId="11" xfId="1" applyFont="1" applyBorder="1"/>
    <xf numFmtId="17" fontId="1" fillId="3" borderId="12" xfId="1" applyNumberFormat="1" applyFont="1" applyFill="1" applyBorder="1" applyAlignment="1">
      <alignment horizontal="center" vertical="center" wrapText="1"/>
    </xf>
    <xf numFmtId="1" fontId="1" fillId="3" borderId="0" xfId="1" applyNumberFormat="1" applyFont="1" applyFill="1" applyAlignment="1">
      <alignment horizontal="right" vertical="center" wrapText="1"/>
    </xf>
    <xf numFmtId="0" fontId="1" fillId="3" borderId="0" xfId="1" applyFont="1" applyFill="1" applyAlignment="1">
      <alignment horizontal="left" vertical="center"/>
    </xf>
    <xf numFmtId="166" fontId="1" fillId="4" borderId="13" xfId="3" applyNumberFormat="1" applyFont="1" applyFill="1" applyBorder="1" applyAlignment="1">
      <alignment horizontal="center" vertical="center" wrapText="1"/>
    </xf>
    <xf numFmtId="168" fontId="1" fillId="3" borderId="14" xfId="2" applyNumberFormat="1" applyFont="1" applyFill="1" applyBorder="1" applyAlignment="1">
      <alignment horizontal="left" vertical="center" wrapText="1"/>
    </xf>
    <xf numFmtId="168" fontId="1" fillId="4" borderId="15" xfId="2" applyNumberFormat="1" applyFont="1" applyFill="1" applyBorder="1" applyAlignment="1">
      <alignment horizontal="center" vertical="center" wrapText="1"/>
    </xf>
    <xf numFmtId="168" fontId="1" fillId="3" borderId="16" xfId="2" applyNumberFormat="1" applyFont="1" applyFill="1" applyBorder="1" applyAlignment="1">
      <alignment horizontal="center" vertical="center" wrapText="1"/>
    </xf>
    <xf numFmtId="0" fontId="1" fillId="0" borderId="17" xfId="1" applyFont="1" applyBorder="1"/>
    <xf numFmtId="0" fontId="1" fillId="0" borderId="21" xfId="1" applyFont="1" applyBorder="1"/>
    <xf numFmtId="0" fontId="1" fillId="0" borderId="22" xfId="1" applyFont="1" applyBorder="1"/>
    <xf numFmtId="0" fontId="3" fillId="3" borderId="23" xfId="1" applyFont="1" applyFill="1" applyBorder="1" applyAlignment="1">
      <alignment horizontal="center" vertical="center" wrapText="1"/>
    </xf>
    <xf numFmtId="0" fontId="3" fillId="3" borderId="22" xfId="1" applyFont="1" applyFill="1" applyBorder="1" applyAlignment="1">
      <alignment horizontal="right" vertical="center" wrapText="1"/>
    </xf>
    <xf numFmtId="0" fontId="3" fillId="3" borderId="24" xfId="1" applyFont="1" applyFill="1" applyBorder="1" applyAlignment="1">
      <alignment vertical="center" wrapText="1"/>
    </xf>
    <xf numFmtId="3" fontId="3" fillId="4" borderId="25" xfId="1" applyNumberFormat="1" applyFont="1" applyFill="1" applyBorder="1" applyAlignment="1">
      <alignment horizontal="center" vertical="center" wrapText="1"/>
    </xf>
    <xf numFmtId="166" fontId="3" fillId="4" borderId="23" xfId="3" applyNumberFormat="1" applyFont="1" applyFill="1" applyBorder="1" applyAlignment="1">
      <alignment horizontal="center" vertical="center" wrapText="1"/>
    </xf>
    <xf numFmtId="167" fontId="3" fillId="3" borderId="26" xfId="1" applyNumberFormat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right"/>
    </xf>
    <xf numFmtId="0" fontId="3" fillId="5" borderId="19" xfId="1" applyFont="1" applyFill="1" applyBorder="1"/>
    <xf numFmtId="0" fontId="3" fillId="5" borderId="18" xfId="1" applyFont="1" applyFill="1" applyBorder="1"/>
    <xf numFmtId="166" fontId="3" fillId="5" borderId="18" xfId="1" applyNumberFormat="1" applyFont="1" applyFill="1" applyBorder="1"/>
    <xf numFmtId="167" fontId="3" fillId="5" borderId="18" xfId="1" applyNumberFormat="1" applyFont="1" applyFill="1" applyBorder="1"/>
    <xf numFmtId="167" fontId="3" fillId="5" borderId="20" xfId="1" applyNumberFormat="1" applyFont="1" applyFill="1" applyBorder="1"/>
    <xf numFmtId="0" fontId="3" fillId="0" borderId="0" xfId="1" applyFont="1" applyAlignment="1">
      <alignment horizontal="left"/>
    </xf>
    <xf numFmtId="166" fontId="1" fillId="0" borderId="0" xfId="1" applyNumberFormat="1" applyFont="1"/>
    <xf numFmtId="167" fontId="1" fillId="0" borderId="0" xfId="1" applyNumberFormat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vertical="top" wrapText="1"/>
    </xf>
    <xf numFmtId="0" fontId="3" fillId="0" borderId="0" xfId="1" applyFont="1"/>
    <xf numFmtId="165" fontId="2" fillId="2" borderId="2" xfId="1" applyNumberFormat="1" applyFont="1" applyFill="1" applyBorder="1" applyAlignment="1">
      <alignment horizontal="center" vertical="center" wrapText="1"/>
    </xf>
    <xf numFmtId="165" fontId="2" fillId="2" borderId="4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  <xf numFmtId="0" fontId="1" fillId="2" borderId="8" xfId="1" applyFont="1" applyFill="1" applyBorder="1"/>
    <xf numFmtId="164" fontId="2" fillId="6" borderId="2" xfId="1" applyNumberFormat="1" applyFont="1" applyFill="1" applyBorder="1" applyAlignment="1">
      <alignment horizontal="center" vertical="center" wrapText="1"/>
    </xf>
    <xf numFmtId="164" fontId="2" fillId="6" borderId="5" xfId="1" applyNumberFormat="1" applyFont="1" applyFill="1" applyBorder="1" applyAlignment="1">
      <alignment horizontal="center" vertical="center" wrapText="1"/>
    </xf>
    <xf numFmtId="166" fontId="2" fillId="6" borderId="7" xfId="1" applyNumberFormat="1" applyFont="1" applyFill="1" applyBorder="1" applyAlignment="1">
      <alignment horizontal="center" vertical="center" wrapText="1"/>
    </xf>
    <xf numFmtId="167" fontId="2" fillId="6" borderId="10" xfId="1" applyNumberFormat="1" applyFont="1" applyFill="1" applyBorder="1" applyAlignment="1">
      <alignment horizontal="center" vertical="center" wrapText="1"/>
    </xf>
    <xf numFmtId="165" fontId="4" fillId="0" borderId="0" xfId="4" applyNumberFormat="1" applyFont="1"/>
    <xf numFmtId="165" fontId="1" fillId="0" borderId="0" xfId="4" applyNumberFormat="1" applyFont="1"/>
  </cellXfs>
  <cellStyles count="5">
    <cellStyle name="Currency 2" xfId="2" xr:uid="{D904501B-CC9C-487C-91CA-940080E32051}"/>
    <cellStyle name="Normal" xfId="0" builtinId="0"/>
    <cellStyle name="Normal 2" xfId="1" xr:uid="{257E6230-AEDD-45A7-9AC9-6302B4ED4346}"/>
    <cellStyle name="Percent" xfId="4" builtinId="5"/>
    <cellStyle name="Percent 2" xfId="3" xr:uid="{ED3E8902-AE40-4186-B244-FCF5868786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102</xdr:row>
      <xdr:rowOff>0</xdr:rowOff>
    </xdr:from>
    <xdr:to>
      <xdr:col>7</xdr:col>
      <xdr:colOff>230869</xdr:colOff>
      <xdr:row>123</xdr:row>
      <xdr:rowOff>114300</xdr:rowOff>
    </xdr:to>
    <xdr:pic>
      <xdr:nvPicPr>
        <xdr:cNvPr id="2" name="Picture 23">
          <a:extLst>
            <a:ext uri="{FF2B5EF4-FFF2-40B4-BE49-F238E27FC236}">
              <a16:creationId xmlns:a16="http://schemas.microsoft.com/office/drawing/2014/main" id="{606F1C70-5060-4EBC-BFB3-08462EBE5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080" y="25481280"/>
          <a:ext cx="7632792" cy="3764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7</xdr:col>
      <xdr:colOff>230869</xdr:colOff>
      <xdr:row>148</xdr:row>
      <xdr:rowOff>91439</xdr:rowOff>
    </xdr:to>
    <xdr:pic>
      <xdr:nvPicPr>
        <xdr:cNvPr id="3" name="Picture 24">
          <a:extLst>
            <a:ext uri="{FF2B5EF4-FFF2-40B4-BE49-F238E27FC236}">
              <a16:creationId xmlns:a16="http://schemas.microsoft.com/office/drawing/2014/main" id="{829BB3E4-481B-4A60-98CD-FD9F98AEA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080" y="29832300"/>
          <a:ext cx="7632792" cy="3756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152</xdr:row>
      <xdr:rowOff>0</xdr:rowOff>
    </xdr:from>
    <xdr:to>
      <xdr:col>7</xdr:col>
      <xdr:colOff>230869</xdr:colOff>
      <xdr:row>173</xdr:row>
      <xdr:rowOff>95250</xdr:rowOff>
    </xdr:to>
    <xdr:pic>
      <xdr:nvPicPr>
        <xdr:cNvPr id="4" name="Picture 25">
          <a:extLst>
            <a:ext uri="{FF2B5EF4-FFF2-40B4-BE49-F238E27FC236}">
              <a16:creationId xmlns:a16="http://schemas.microsoft.com/office/drawing/2014/main" id="{4E87164F-CE3A-4A90-8081-A894DF861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080" y="34198560"/>
          <a:ext cx="7632792" cy="3775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177</xdr:row>
      <xdr:rowOff>0</xdr:rowOff>
    </xdr:from>
    <xdr:to>
      <xdr:col>7</xdr:col>
      <xdr:colOff>230869</xdr:colOff>
      <xdr:row>198</xdr:row>
      <xdr:rowOff>95250</xdr:rowOff>
    </xdr:to>
    <xdr:pic>
      <xdr:nvPicPr>
        <xdr:cNvPr id="5" name="Picture 26">
          <a:extLst>
            <a:ext uri="{FF2B5EF4-FFF2-40B4-BE49-F238E27FC236}">
              <a16:creationId xmlns:a16="http://schemas.microsoft.com/office/drawing/2014/main" id="{BA2F7617-DFD8-4F6D-9A1B-4F4811524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080" y="38580060"/>
          <a:ext cx="7632792" cy="3775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202</xdr:row>
      <xdr:rowOff>0</xdr:rowOff>
    </xdr:from>
    <xdr:to>
      <xdr:col>7</xdr:col>
      <xdr:colOff>230869</xdr:colOff>
      <xdr:row>223</xdr:row>
      <xdr:rowOff>95250</xdr:rowOff>
    </xdr:to>
    <xdr:pic>
      <xdr:nvPicPr>
        <xdr:cNvPr id="6" name="Picture 27">
          <a:extLst>
            <a:ext uri="{FF2B5EF4-FFF2-40B4-BE49-F238E27FC236}">
              <a16:creationId xmlns:a16="http://schemas.microsoft.com/office/drawing/2014/main" id="{742DCDBF-CD92-42B2-8954-4DEF427DD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080" y="42961560"/>
          <a:ext cx="7632792" cy="3775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227</xdr:row>
      <xdr:rowOff>0</xdr:rowOff>
    </xdr:from>
    <xdr:to>
      <xdr:col>7</xdr:col>
      <xdr:colOff>230869</xdr:colOff>
      <xdr:row>248</xdr:row>
      <xdr:rowOff>95250</xdr:rowOff>
    </xdr:to>
    <xdr:pic>
      <xdr:nvPicPr>
        <xdr:cNvPr id="7" name="Picture 28">
          <a:extLst>
            <a:ext uri="{FF2B5EF4-FFF2-40B4-BE49-F238E27FC236}">
              <a16:creationId xmlns:a16="http://schemas.microsoft.com/office/drawing/2014/main" id="{71FA0E79-9BB6-4088-84E8-021B1CF5B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080" y="47343060"/>
          <a:ext cx="7632792" cy="3775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252</xdr:row>
      <xdr:rowOff>0</xdr:rowOff>
    </xdr:from>
    <xdr:to>
      <xdr:col>7</xdr:col>
      <xdr:colOff>230869</xdr:colOff>
      <xdr:row>273</xdr:row>
      <xdr:rowOff>95250</xdr:rowOff>
    </xdr:to>
    <xdr:pic>
      <xdr:nvPicPr>
        <xdr:cNvPr id="8" name="Picture 29">
          <a:extLst>
            <a:ext uri="{FF2B5EF4-FFF2-40B4-BE49-F238E27FC236}">
              <a16:creationId xmlns:a16="http://schemas.microsoft.com/office/drawing/2014/main" id="{6245BD78-6C0B-4230-815A-39BA71088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080" y="51724560"/>
          <a:ext cx="7632792" cy="3775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277</xdr:row>
      <xdr:rowOff>0</xdr:rowOff>
    </xdr:from>
    <xdr:to>
      <xdr:col>7</xdr:col>
      <xdr:colOff>230869</xdr:colOff>
      <xdr:row>298</xdr:row>
      <xdr:rowOff>95250</xdr:rowOff>
    </xdr:to>
    <xdr:pic>
      <xdr:nvPicPr>
        <xdr:cNvPr id="9" name="Picture 30">
          <a:extLst>
            <a:ext uri="{FF2B5EF4-FFF2-40B4-BE49-F238E27FC236}">
              <a16:creationId xmlns:a16="http://schemas.microsoft.com/office/drawing/2014/main" id="{DD688795-2482-453D-BA98-D81ED68AD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080" y="56106060"/>
          <a:ext cx="7632792" cy="3775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302</xdr:row>
      <xdr:rowOff>0</xdr:rowOff>
    </xdr:from>
    <xdr:to>
      <xdr:col>7</xdr:col>
      <xdr:colOff>230869</xdr:colOff>
      <xdr:row>323</xdr:row>
      <xdr:rowOff>95250</xdr:rowOff>
    </xdr:to>
    <xdr:pic>
      <xdr:nvPicPr>
        <xdr:cNvPr id="10" name="Picture 31">
          <a:extLst>
            <a:ext uri="{FF2B5EF4-FFF2-40B4-BE49-F238E27FC236}">
              <a16:creationId xmlns:a16="http://schemas.microsoft.com/office/drawing/2014/main" id="{BF84D86A-C2F9-4231-9B9C-3DCFDB623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080" y="60487560"/>
          <a:ext cx="7632792" cy="3775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327</xdr:row>
      <xdr:rowOff>0</xdr:rowOff>
    </xdr:from>
    <xdr:to>
      <xdr:col>7</xdr:col>
      <xdr:colOff>230869</xdr:colOff>
      <xdr:row>348</xdr:row>
      <xdr:rowOff>95250</xdr:rowOff>
    </xdr:to>
    <xdr:pic>
      <xdr:nvPicPr>
        <xdr:cNvPr id="11" name="Picture 32">
          <a:extLst>
            <a:ext uri="{FF2B5EF4-FFF2-40B4-BE49-F238E27FC236}">
              <a16:creationId xmlns:a16="http://schemas.microsoft.com/office/drawing/2014/main" id="{1BB2E888-4ABA-4223-B0A0-25EAD6BC4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080" y="64869060"/>
          <a:ext cx="7632792" cy="3775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352</xdr:row>
      <xdr:rowOff>0</xdr:rowOff>
    </xdr:from>
    <xdr:to>
      <xdr:col>7</xdr:col>
      <xdr:colOff>230869</xdr:colOff>
      <xdr:row>373</xdr:row>
      <xdr:rowOff>95250</xdr:rowOff>
    </xdr:to>
    <xdr:pic>
      <xdr:nvPicPr>
        <xdr:cNvPr id="12" name="Picture 33">
          <a:extLst>
            <a:ext uri="{FF2B5EF4-FFF2-40B4-BE49-F238E27FC236}">
              <a16:creationId xmlns:a16="http://schemas.microsoft.com/office/drawing/2014/main" id="{CB5C08FD-F90C-4C17-9FC6-5C2168594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080" y="69250560"/>
          <a:ext cx="7632792" cy="3775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GS4/001%20-%20Commerical%20Asks/003%20-%20Vendor%20Benchmarks/004%20-%20P04%202012/Vendor%20Matrix%20P04%2020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stPriceIncreases/CostPriceIncreaseDashboar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endor%20Management/Cost%20Price%20Increases/Price%20Reviews/Unilever/Unilever_20220104_Deos/2.%20Working%20File/COG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SubcatList"/>
      <sheetName val="SupplierByCat"/>
      <sheetName val="Refs"/>
      <sheetName val="Sheet1"/>
    </sheetNames>
    <sheetDataSet>
      <sheetData sheetId="0"/>
      <sheetData sheetId="1">
        <row r="14">
          <cell r="L14" t="str">
            <v>BCM-Health Beauty Baby</v>
          </cell>
        </row>
        <row r="15">
          <cell r="L15" t="str">
            <v>1014 - DENTAL HEALTH</v>
          </cell>
        </row>
        <row r="16">
          <cell r="L16" t="str">
            <v>1021 - HAIR CARE</v>
          </cell>
        </row>
        <row r="17">
          <cell r="L17" t="str">
            <v>1038 - SOAPS &amp; BODY WASH</v>
          </cell>
        </row>
        <row r="18">
          <cell r="L18" t="str">
            <v>1045 - DEODORANTS</v>
          </cell>
        </row>
        <row r="19">
          <cell r="L19" t="str">
            <v>1052 - BEAUTY/TRIAL TRAVEL</v>
          </cell>
        </row>
        <row r="20">
          <cell r="L20" t="str">
            <v>1069 - MENS TOILETRIES</v>
          </cell>
        </row>
        <row r="21">
          <cell r="L21" t="str">
            <v>1083 - SANITARY PROTECTION</v>
          </cell>
        </row>
        <row r="22">
          <cell r="L22" t="str">
            <v>1090 - FIRST AID</v>
          </cell>
        </row>
        <row r="23">
          <cell r="L23" t="str">
            <v>1106 - MEDICINAL PRODUCTS</v>
          </cell>
        </row>
        <row r="24">
          <cell r="L24" t="str">
            <v>1120 - SKIN CARE</v>
          </cell>
        </row>
        <row r="25">
          <cell r="L25" t="str">
            <v>1144 - INFANT NAPPIES</v>
          </cell>
        </row>
        <row r="26">
          <cell r="L26" t="str">
            <v>1151 - INFANT PERSONAL</v>
          </cell>
        </row>
        <row r="27">
          <cell r="L27" t="str">
            <v>1152 - HEALTH &amp; BEAUTY GIFT</v>
          </cell>
        </row>
        <row r="28">
          <cell r="L28" t="str">
            <v>1175 - INFANT FOOD/FORMULA</v>
          </cell>
        </row>
        <row r="29">
          <cell r="L29" t="str">
            <v>1190 - NICOTINE REPLACEMENT</v>
          </cell>
        </row>
        <row r="30">
          <cell r="L30" t="str">
            <v>1940 - VITAMINS</v>
          </cell>
        </row>
        <row r="31">
          <cell r="L31" t="str">
            <v>7030 - COSMETICS/TOILETRIES</v>
          </cell>
        </row>
        <row r="32">
          <cell r="L32" t="str">
            <v>7078 - HAIR ACCESSORIES</v>
          </cell>
        </row>
        <row r="33">
          <cell r="L33">
            <v>0</v>
          </cell>
        </row>
        <row r="34">
          <cell r="L34" t="str">
            <v>BCM-Homecare</v>
          </cell>
        </row>
        <row r="35">
          <cell r="L35" t="str">
            <v>1076 - FACIAL TISSUES</v>
          </cell>
        </row>
        <row r="36">
          <cell r="L36" t="str">
            <v>1199 - DISHWASHING</v>
          </cell>
        </row>
        <row r="37">
          <cell r="L37" t="str">
            <v>1205 - LAUNDRY</v>
          </cell>
        </row>
        <row r="38">
          <cell r="L38" t="str">
            <v>1212 - LAUNDRY ACCESSORIES</v>
          </cell>
        </row>
        <row r="39">
          <cell r="L39" t="str">
            <v>1229 - TOILET PAPER</v>
          </cell>
        </row>
        <row r="40">
          <cell r="L40" t="str">
            <v>1230 - PAPER TOWELS</v>
          </cell>
        </row>
        <row r="41">
          <cell r="L41" t="str">
            <v>1236 - HOUSEHOLD GLOVES</v>
          </cell>
        </row>
        <row r="42">
          <cell r="L42" t="str">
            <v>1243 - SHOE CARE</v>
          </cell>
        </row>
        <row r="43">
          <cell r="L43" t="str">
            <v>1250 - CLEANING GOODS</v>
          </cell>
        </row>
        <row r="44">
          <cell r="L44" t="str">
            <v>1267 - AIRCARE &amp; DISINFECT</v>
          </cell>
        </row>
        <row r="45">
          <cell r="L45" t="str">
            <v>1274 - KITCHEN NEEDS/BAGS</v>
          </cell>
        </row>
        <row r="46">
          <cell r="L46" t="str">
            <v>1298 - PET FOOD</v>
          </cell>
        </row>
        <row r="47">
          <cell r="L47" t="str">
            <v>1311 - BRUSHWARE</v>
          </cell>
        </row>
        <row r="48">
          <cell r="L48" t="str">
            <v>1328 - PEST CONTROL</v>
          </cell>
        </row>
        <row r="49">
          <cell r="L49" t="str">
            <v>1724 - FRESH PET FOOD</v>
          </cell>
        </row>
        <row r="50">
          <cell r="L50" t="str">
            <v>7610 - BIRD FOOD</v>
          </cell>
        </row>
        <row r="51">
          <cell r="L51" t="str">
            <v>7801 - PET ACCESSORIES</v>
          </cell>
        </row>
        <row r="52">
          <cell r="L52">
            <v>0</v>
          </cell>
        </row>
        <row r="53">
          <cell r="L53" t="str">
            <v>BCM-Impulse</v>
          </cell>
        </row>
        <row r="54">
          <cell r="L54" t="str">
            <v>1335 - SNACKS</v>
          </cell>
        </row>
        <row r="55">
          <cell r="L55" t="str">
            <v>1359 - SOFTDRINKS</v>
          </cell>
        </row>
        <row r="56">
          <cell r="L56" t="str">
            <v>1366 - STILL WATER</v>
          </cell>
        </row>
        <row r="57">
          <cell r="L57" t="str">
            <v>1367 - ENERGY/SPORT/ICEDTEA</v>
          </cell>
        </row>
        <row r="58">
          <cell r="L58" t="str">
            <v>1368 - NON ALCO WINE &amp; HBRW</v>
          </cell>
        </row>
        <row r="59">
          <cell r="L59" t="str">
            <v>1373 - EASTER</v>
          </cell>
        </row>
        <row r="60">
          <cell r="L60" t="str">
            <v>1397 - CORDIAL</v>
          </cell>
        </row>
        <row r="61">
          <cell r="L61" t="str">
            <v>1403 - CONFECTIONERY</v>
          </cell>
        </row>
        <row r="62">
          <cell r="L62" t="str">
            <v>1404 - BOXED CHOCOLATES</v>
          </cell>
        </row>
        <row r="63">
          <cell r="L63" t="str">
            <v>1405 - BARS GUM POCKET PACK</v>
          </cell>
        </row>
        <row r="64">
          <cell r="L64" t="str">
            <v>1410 - CHRISTMAS GR FOOD</v>
          </cell>
        </row>
        <row r="65">
          <cell r="L65" t="str">
            <v>1411 - CHRISTMAS CONFECT</v>
          </cell>
        </row>
        <row r="66">
          <cell r="L66" t="str">
            <v>1427 - BISCUITS &amp; COOKIES</v>
          </cell>
        </row>
        <row r="67">
          <cell r="L67" t="str">
            <v>1847 - JUICES</v>
          </cell>
        </row>
        <row r="68">
          <cell r="L68" t="str">
            <v>1861 - COFFEE</v>
          </cell>
        </row>
        <row r="69">
          <cell r="L69" t="str">
            <v>1878 - TEA</v>
          </cell>
        </row>
        <row r="70">
          <cell r="L70" t="str">
            <v>1892 - MILK ADDITIVES</v>
          </cell>
        </row>
        <row r="71">
          <cell r="L71" t="str">
            <v>1953 - GROCERY MILK</v>
          </cell>
        </row>
        <row r="72">
          <cell r="L72">
            <v>0</v>
          </cell>
        </row>
        <row r="73">
          <cell r="L73" t="str">
            <v>BCM-Brkfast &amp; Health Fd</v>
          </cell>
        </row>
        <row r="74">
          <cell r="L74" t="str">
            <v>1342 - NUTRITIONAL SNACKS</v>
          </cell>
        </row>
        <row r="75">
          <cell r="L75" t="str">
            <v>1526 - FRUIT-SHELF STABLE</v>
          </cell>
        </row>
        <row r="76">
          <cell r="L76" t="str">
            <v>1588 - DESSERTS (GR)</v>
          </cell>
        </row>
        <row r="77">
          <cell r="L77" t="str">
            <v>1908 - CEREAL</v>
          </cell>
        </row>
        <row r="78">
          <cell r="L78" t="str">
            <v>1939 - HEALTH FOODS</v>
          </cell>
        </row>
        <row r="79">
          <cell r="L79" t="str">
            <v>1977 - SPREADS</v>
          </cell>
        </row>
        <row r="80">
          <cell r="L80" t="str">
            <v>2011 - DRIED FRUIT/NUTS</v>
          </cell>
        </row>
        <row r="81">
          <cell r="L81">
            <v>0</v>
          </cell>
        </row>
        <row r="82">
          <cell r="L82" t="str">
            <v>BCM-Frozen</v>
          </cell>
        </row>
        <row r="83">
          <cell r="L83" t="str">
            <v>1458 - POULTRY-FROZEN</v>
          </cell>
        </row>
        <row r="84">
          <cell r="L84" t="str">
            <v>1496 - HEAT &amp; EAT FROZEN</v>
          </cell>
        </row>
        <row r="85">
          <cell r="L85" t="str">
            <v>1497 - CONVENIENCE FROZEN</v>
          </cell>
        </row>
        <row r="86">
          <cell r="L86" t="str">
            <v>1540 - ICE CREAM</v>
          </cell>
        </row>
        <row r="87">
          <cell r="L87" t="str">
            <v>1649 - FROZEN VEGETABLES</v>
          </cell>
        </row>
        <row r="88">
          <cell r="L88" t="str">
            <v>1779 - DESSERTS/FRUIT-FRZ</v>
          </cell>
        </row>
        <row r="89">
          <cell r="L89" t="str">
            <v>7603 - FROZEN MEAT</v>
          </cell>
        </row>
        <row r="90">
          <cell r="L90">
            <v>0</v>
          </cell>
        </row>
        <row r="91">
          <cell r="L91" t="str">
            <v>BCM-Meal Requirements</v>
          </cell>
        </row>
        <row r="92">
          <cell r="L92" t="str">
            <v>1472 - CONVENIENCE MEALS</v>
          </cell>
        </row>
        <row r="93">
          <cell r="L93" t="str">
            <v>1473 - CANNED MEALS</v>
          </cell>
        </row>
        <row r="94">
          <cell r="L94" t="str">
            <v>1474 - INSTANT NOODLES</v>
          </cell>
        </row>
        <row r="95">
          <cell r="L95" t="str">
            <v>1557 - MEXICAN FOODS</v>
          </cell>
        </row>
        <row r="96">
          <cell r="L96" t="str">
            <v>1571 - MEAL BASES</v>
          </cell>
        </row>
        <row r="97">
          <cell r="L97" t="str">
            <v>1601 - OILS</v>
          </cell>
        </row>
        <row r="98">
          <cell r="L98" t="str">
            <v>1632 - CANNED VEG</v>
          </cell>
        </row>
        <row r="99">
          <cell r="L99" t="str">
            <v>1670 - PASTA</v>
          </cell>
        </row>
        <row r="100">
          <cell r="L100" t="str">
            <v>1694 - RICE</v>
          </cell>
        </row>
        <row r="101">
          <cell r="L101" t="str">
            <v>1748 - CANNED FISH</v>
          </cell>
        </row>
        <row r="102">
          <cell r="L102" t="str">
            <v>1762 - SOUP</v>
          </cell>
        </row>
        <row r="103">
          <cell r="L103" t="str">
            <v>1786 - VINEGAR</v>
          </cell>
        </row>
        <row r="104">
          <cell r="L104" t="str">
            <v>1793 - SALAD DRESSINGS</v>
          </cell>
        </row>
        <row r="105">
          <cell r="L105" t="str">
            <v>1809 - SAUCES/RELISH</v>
          </cell>
        </row>
        <row r="106">
          <cell r="L106" t="str">
            <v>1816 - PICKLED VEGETABLES</v>
          </cell>
        </row>
        <row r="107">
          <cell r="L107" t="str">
            <v>1885 - ASIAN &amp; INDIAN FOODS</v>
          </cell>
        </row>
        <row r="108">
          <cell r="L108" t="str">
            <v>1991 - COOKING</v>
          </cell>
        </row>
        <row r="109">
          <cell r="L109" t="str">
            <v>2004 - SPICES/HERBS</v>
          </cell>
        </row>
        <row r="110">
          <cell r="L110" t="str">
            <v>2028 - SUGAR/SWEETENERS</v>
          </cell>
        </row>
        <row r="111">
          <cell r="L111" t="str">
            <v>2035 - BAKING MIXES</v>
          </cell>
        </row>
        <row r="112">
          <cell r="L112" t="str">
            <v>2042 - FLOUR</v>
          </cell>
        </row>
        <row r="113">
          <cell r="L113" t="str">
            <v>7016 - INTERNATIONAL FOODS</v>
          </cell>
        </row>
        <row r="115">
          <cell r="L115" t="str">
            <v>BCM-Dairy</v>
          </cell>
        </row>
        <row r="116">
          <cell r="L116" t="str">
            <v>1489 - MEALS</v>
          </cell>
        </row>
        <row r="117">
          <cell r="L117" t="str">
            <v>1490 - PIZZA (DY)</v>
          </cell>
        </row>
        <row r="118">
          <cell r="L118" t="str">
            <v>1502 - HEALTHFOODS</v>
          </cell>
        </row>
        <row r="119">
          <cell r="L119" t="str">
            <v>1533 - CHILLED DESSERTS</v>
          </cell>
        </row>
        <row r="120">
          <cell r="L120" t="str">
            <v>1618 - PREPARED FOODS</v>
          </cell>
        </row>
        <row r="121">
          <cell r="L121" t="str">
            <v>1830 - CHEESE DAIRY</v>
          </cell>
        </row>
        <row r="122">
          <cell r="L122" t="str">
            <v>1854 - JUICES/DRINKS</v>
          </cell>
        </row>
        <row r="123">
          <cell r="L123" t="str">
            <v>1922 - EGGS</v>
          </cell>
        </row>
        <row r="124">
          <cell r="L124" t="str">
            <v>1946 - CHILLED SPREADS</v>
          </cell>
        </row>
        <row r="125">
          <cell r="L125" t="str">
            <v>1960 - DY MILK</v>
          </cell>
        </row>
        <row r="126">
          <cell r="L126" t="str">
            <v>1984 - GOURMET CHEESE</v>
          </cell>
        </row>
        <row r="127">
          <cell r="L127" t="str">
            <v>3063 - SPEC/FRESH CHEESE</v>
          </cell>
        </row>
        <row r="128">
          <cell r="L128" t="str">
            <v>7955 - PIZZA (DL)</v>
          </cell>
        </row>
        <row r="129">
          <cell r="L129" t="str">
            <v>8099 - ENTERTAINMENT</v>
          </cell>
        </row>
        <row r="130">
          <cell r="L130">
            <v>0</v>
          </cell>
        </row>
        <row r="131">
          <cell r="L131" t="str">
            <v>BCM-Deli</v>
          </cell>
        </row>
        <row r="132">
          <cell r="L132" t="str">
            <v>1519 - SMALLGOODS DAIRY</v>
          </cell>
        </row>
        <row r="133">
          <cell r="L133" t="str">
            <v>1731 - HAMS/BACON</v>
          </cell>
        </row>
        <row r="134">
          <cell r="L134" t="str">
            <v>1755 - FISH - DAIRY</v>
          </cell>
        </row>
        <row r="135">
          <cell r="L135" t="str">
            <v>1823 - SALADS</v>
          </cell>
        </row>
        <row r="136">
          <cell r="L136" t="str">
            <v>3018 - BBQ</v>
          </cell>
        </row>
        <row r="137">
          <cell r="L137" t="str">
            <v>3025 - SEAFOOD (DL)</v>
          </cell>
        </row>
        <row r="138">
          <cell r="L138" t="str">
            <v>3049 - SMALLGOODS</v>
          </cell>
        </row>
        <row r="139">
          <cell r="L139" t="str">
            <v>3056 - SLICED MEATS</v>
          </cell>
        </row>
        <row r="140">
          <cell r="L140" t="str">
            <v>3070 - ANTIP/OLIVE/DIP/PATE</v>
          </cell>
        </row>
        <row r="141">
          <cell r="L141" t="str">
            <v>3087 - CONTINENTAL</v>
          </cell>
        </row>
        <row r="142">
          <cell r="L142" t="str">
            <v>7995 - SEAFOOD (MT)</v>
          </cell>
        </row>
        <row r="143">
          <cell r="L143" t="str">
            <v>864 - DELI PURCHASES</v>
          </cell>
        </row>
        <row r="144">
          <cell r="L144">
            <v>0</v>
          </cell>
        </row>
        <row r="145">
          <cell r="L145" t="str">
            <v>BCM-Bakehouse</v>
          </cell>
        </row>
        <row r="146">
          <cell r="L146" t="str">
            <v>1380 - BAKERY SNACKS</v>
          </cell>
        </row>
        <row r="147">
          <cell r="L147" t="str">
            <v>1434 - BAKERY PACKAGED CAKE</v>
          </cell>
        </row>
        <row r="148">
          <cell r="L148" t="str">
            <v>2059 - BAKERY BOUGHT IN</v>
          </cell>
        </row>
        <row r="149">
          <cell r="L149" t="str">
            <v>2103 - PATIS/CAPPUCINO CAF</v>
          </cell>
        </row>
        <row r="150">
          <cell r="L150" t="str">
            <v>4015 - INSTORE BREAD</v>
          </cell>
        </row>
        <row r="151">
          <cell r="L151" t="str">
            <v>4022 - INSTORE CAKE</v>
          </cell>
        </row>
        <row r="152">
          <cell r="L152" t="str">
            <v>4039 - BH CHRISTMAS SEASON</v>
          </cell>
        </row>
        <row r="153">
          <cell r="L153" t="str">
            <v>4046 - BAKE INSTORE EASTER</v>
          </cell>
        </row>
        <row r="154">
          <cell r="L154" t="str">
            <v>4053 - BH BOUGHT IN EASTER</v>
          </cell>
        </row>
        <row r="155">
          <cell r="L155" t="str">
            <v>4060 - BREAD ROLLS &amp; FBREAD</v>
          </cell>
        </row>
        <row r="156">
          <cell r="L156" t="str">
            <v>8112 - HUB RANGE</v>
          </cell>
        </row>
        <row r="157">
          <cell r="L157" t="str">
            <v>871 - BAKEHOUSE PURCHASES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SummaryOutstanding"/>
      <sheetName val="Summary Completed"/>
      <sheetName val="SUMMARY OF COMPLETED"/>
      <sheetName val="Log of Price Review Requests"/>
      <sheetName val="No of CPI SKUS"/>
      <sheetName val="Sheet1"/>
      <sheetName val="Referencedata"/>
      <sheetName val="Sheet2"/>
      <sheetName val="Datatable"/>
      <sheetName val="Sheet3"/>
      <sheetName val="Wheat"/>
      <sheetName val="Milk"/>
      <sheetName val="Coffee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Y</v>
          </cell>
          <cell r="H2" t="str">
            <v>Not Yet Started</v>
          </cell>
          <cell r="O2" t="str">
            <v>Impulse</v>
          </cell>
          <cell r="P2" t="str">
            <v>CAT_IMP</v>
          </cell>
        </row>
        <row r="3">
          <cell r="A3" t="str">
            <v>N</v>
          </cell>
          <cell r="H3" t="str">
            <v>Sent out template, awaiting response</v>
          </cell>
          <cell r="O3" t="str">
            <v>Breakfast</v>
          </cell>
          <cell r="P3" t="str">
            <v>CAT_BHF</v>
          </cell>
        </row>
        <row r="4">
          <cell r="A4" t="str">
            <v>Partial</v>
          </cell>
          <cell r="H4" t="str">
            <v>Requested further information</v>
          </cell>
          <cell r="O4" t="str">
            <v>Meal Requirements</v>
          </cell>
          <cell r="P4" t="str">
            <v>CAT_MR</v>
          </cell>
        </row>
        <row r="5">
          <cell r="H5" t="str">
            <v>Under Review</v>
          </cell>
          <cell r="O5" t="str">
            <v>Frozen</v>
          </cell>
          <cell r="P5" t="str">
            <v>CAT_FRZ</v>
          </cell>
        </row>
        <row r="6">
          <cell r="H6" t="str">
            <v>Completed</v>
          </cell>
          <cell r="O6" t="str">
            <v>Homecare</v>
          </cell>
          <cell r="P6" t="str">
            <v>CAT_HMC</v>
          </cell>
        </row>
        <row r="7">
          <cell r="H7" t="str">
            <v>With buyer to close out</v>
          </cell>
          <cell r="O7" t="str">
            <v>General Merchandise</v>
          </cell>
          <cell r="P7" t="str">
            <v>CAT_GM</v>
          </cell>
        </row>
        <row r="8">
          <cell r="O8" t="str">
            <v>HBB</v>
          </cell>
          <cell r="P8" t="str">
            <v>CAT_HBB</v>
          </cell>
        </row>
        <row r="9">
          <cell r="O9" t="str">
            <v>Tobacco &amp; Liquor</v>
          </cell>
          <cell r="P9" t="str">
            <v>CAT_TLQ</v>
          </cell>
        </row>
        <row r="10">
          <cell r="O10" t="str">
            <v>Dairy Deli</v>
          </cell>
          <cell r="P10" t="str">
            <v>CAT_DDL</v>
          </cell>
        </row>
        <row r="11">
          <cell r="O11" t="str">
            <v>Meat</v>
          </cell>
          <cell r="P11" t="str">
            <v>CAT_MT</v>
          </cell>
        </row>
        <row r="12">
          <cell r="O12" t="str">
            <v>Poultry &amp; Seafood</v>
          </cell>
          <cell r="P12" t="str">
            <v>CAT_PSF</v>
          </cell>
        </row>
        <row r="13">
          <cell r="O13" t="str">
            <v>Bakery</v>
          </cell>
          <cell r="P13" t="str">
            <v>CAT_BAK</v>
          </cell>
        </row>
        <row r="14">
          <cell r="O14" t="str">
            <v>Entert &amp; Paper Shop</v>
          </cell>
          <cell r="P14" t="str">
            <v>CAT_EPS</v>
          </cell>
        </row>
        <row r="15">
          <cell r="O15" t="str">
            <v>Apparel</v>
          </cell>
          <cell r="P15" t="str">
            <v>CAT_APP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's Cost Breakdown"/>
      <sheetName val="COGS"/>
    </sheetNames>
    <sheetDataSet>
      <sheetData sheetId="0" refreshError="1"/>
      <sheetData sheetId="1">
        <row r="2">
          <cell r="B2" t="str">
            <v>SKU ID</v>
          </cell>
          <cell r="F2" t="str">
            <v>CAT No.</v>
          </cell>
          <cell r="G2" t="str">
            <v>Category</v>
          </cell>
        </row>
        <row r="3">
          <cell r="B3">
            <v>9192818</v>
          </cell>
          <cell r="F3">
            <v>1021</v>
          </cell>
          <cell r="G3" t="str">
            <v>HAIR CARE</v>
          </cell>
        </row>
        <row r="4">
          <cell r="B4">
            <v>9192829</v>
          </cell>
          <cell r="F4">
            <v>1021</v>
          </cell>
          <cell r="G4" t="str">
            <v>HAIR CARE</v>
          </cell>
        </row>
        <row r="5">
          <cell r="B5">
            <v>3978027</v>
          </cell>
          <cell r="F5">
            <v>1021</v>
          </cell>
          <cell r="G5" t="str">
            <v>HAIR CARE</v>
          </cell>
        </row>
        <row r="6">
          <cell r="B6">
            <v>3977771</v>
          </cell>
          <cell r="F6">
            <v>1021</v>
          </cell>
          <cell r="G6" t="str">
            <v>HAIR CARE</v>
          </cell>
        </row>
        <row r="7">
          <cell r="B7">
            <v>9192705</v>
          </cell>
          <cell r="F7">
            <v>1021</v>
          </cell>
          <cell r="G7" t="str">
            <v>HAIR CARE</v>
          </cell>
        </row>
        <row r="8">
          <cell r="B8">
            <v>9192716</v>
          </cell>
          <cell r="F8">
            <v>1021</v>
          </cell>
          <cell r="G8" t="str">
            <v>HAIR CARE</v>
          </cell>
        </row>
        <row r="9">
          <cell r="B9">
            <v>3157596</v>
          </cell>
          <cell r="F9">
            <v>1021</v>
          </cell>
          <cell r="G9" t="str">
            <v>HAIR CARE</v>
          </cell>
        </row>
        <row r="10">
          <cell r="B10">
            <v>3710691</v>
          </cell>
          <cell r="F10">
            <v>1021</v>
          </cell>
          <cell r="G10" t="str">
            <v>HAIR CARE</v>
          </cell>
        </row>
        <row r="11">
          <cell r="B11">
            <v>3977760</v>
          </cell>
          <cell r="F11">
            <v>1021</v>
          </cell>
          <cell r="G11" t="str">
            <v>HAIR CARE</v>
          </cell>
        </row>
        <row r="12">
          <cell r="B12">
            <v>3157712</v>
          </cell>
          <cell r="F12">
            <v>1021</v>
          </cell>
          <cell r="G12" t="str">
            <v>HAIR CARE</v>
          </cell>
        </row>
        <row r="13">
          <cell r="B13">
            <v>3710705</v>
          </cell>
          <cell r="F13">
            <v>1021</v>
          </cell>
          <cell r="G13" t="str">
            <v>HAIR CARE</v>
          </cell>
        </row>
        <row r="14">
          <cell r="B14">
            <v>3977884</v>
          </cell>
          <cell r="F14">
            <v>1021</v>
          </cell>
          <cell r="G14" t="str">
            <v>HAIR CARE</v>
          </cell>
        </row>
        <row r="15">
          <cell r="B15">
            <v>4310225</v>
          </cell>
          <cell r="F15">
            <v>1038</v>
          </cell>
          <cell r="G15" t="str">
            <v>SOAPS &amp; BODY WASH</v>
          </cell>
        </row>
        <row r="16">
          <cell r="B16">
            <v>3978741</v>
          </cell>
          <cell r="F16">
            <v>1038</v>
          </cell>
          <cell r="G16" t="str">
            <v>SOAPS &amp; BODY WASH</v>
          </cell>
        </row>
        <row r="17">
          <cell r="B17">
            <v>3978752</v>
          </cell>
          <cell r="F17">
            <v>1038</v>
          </cell>
          <cell r="G17" t="str">
            <v>SOAPS &amp; BODY WASH</v>
          </cell>
        </row>
        <row r="18">
          <cell r="B18">
            <v>3978730</v>
          </cell>
          <cell r="F18">
            <v>1038</v>
          </cell>
          <cell r="G18" t="str">
            <v>SOAPS &amp; BODY WASH</v>
          </cell>
        </row>
        <row r="19">
          <cell r="B19">
            <v>4806606</v>
          </cell>
          <cell r="F19">
            <v>1038</v>
          </cell>
          <cell r="G19" t="str">
            <v>SOAPS &amp; BODY WASH</v>
          </cell>
        </row>
        <row r="20">
          <cell r="B20">
            <v>8947213</v>
          </cell>
          <cell r="F20">
            <v>1038</v>
          </cell>
          <cell r="G20" t="str">
            <v>SOAPS &amp; BODY WASH</v>
          </cell>
        </row>
        <row r="21">
          <cell r="B21">
            <v>3516928</v>
          </cell>
          <cell r="F21">
            <v>1038</v>
          </cell>
          <cell r="G21" t="str">
            <v>SOAPS &amp; BODY WASH</v>
          </cell>
        </row>
        <row r="22">
          <cell r="B22">
            <v>3516917</v>
          </cell>
          <cell r="F22">
            <v>1038</v>
          </cell>
          <cell r="G22" t="str">
            <v>SOAPS &amp; BODY WASH</v>
          </cell>
        </row>
        <row r="23">
          <cell r="B23">
            <v>9336237</v>
          </cell>
          <cell r="F23">
            <v>1038</v>
          </cell>
          <cell r="G23" t="str">
            <v>SOAPS &amp; BODY WASH</v>
          </cell>
        </row>
        <row r="24">
          <cell r="B24">
            <v>4341717</v>
          </cell>
          <cell r="F24">
            <v>1045</v>
          </cell>
          <cell r="G24" t="str">
            <v>WOMENS DEOS &amp; GROOM</v>
          </cell>
        </row>
        <row r="25">
          <cell r="B25">
            <v>4342254</v>
          </cell>
          <cell r="F25">
            <v>1045</v>
          </cell>
          <cell r="G25" t="str">
            <v>WOMENS DEOS &amp; GROOM</v>
          </cell>
        </row>
        <row r="26">
          <cell r="B26">
            <v>4341433</v>
          </cell>
          <cell r="F26">
            <v>1045</v>
          </cell>
          <cell r="G26" t="str">
            <v>WOMENS DEOS &amp; GROOM</v>
          </cell>
        </row>
        <row r="27">
          <cell r="B27">
            <v>4343814</v>
          </cell>
          <cell r="F27">
            <v>1045</v>
          </cell>
          <cell r="G27" t="str">
            <v>WOMENS DEOS &amp; GROOM</v>
          </cell>
        </row>
        <row r="28">
          <cell r="B28">
            <v>4342505</v>
          </cell>
          <cell r="F28">
            <v>1045</v>
          </cell>
          <cell r="G28" t="str">
            <v>WOMENS DEOS &amp; GROOM</v>
          </cell>
        </row>
        <row r="29">
          <cell r="B29">
            <v>4343756</v>
          </cell>
          <cell r="F29">
            <v>1045</v>
          </cell>
          <cell r="G29" t="str">
            <v>WOMENS DEOS &amp; GROOM</v>
          </cell>
        </row>
        <row r="30">
          <cell r="B30">
            <v>4343869</v>
          </cell>
          <cell r="F30">
            <v>1045</v>
          </cell>
          <cell r="G30" t="str">
            <v>WOMENS DEOS &amp; GROOM</v>
          </cell>
        </row>
        <row r="31">
          <cell r="B31">
            <v>1015499</v>
          </cell>
          <cell r="F31">
            <v>1045</v>
          </cell>
          <cell r="G31" t="str">
            <v>WOMENS DEOS &amp; GROOM</v>
          </cell>
        </row>
        <row r="32">
          <cell r="B32">
            <v>8063489</v>
          </cell>
          <cell r="F32">
            <v>1045</v>
          </cell>
          <cell r="G32" t="str">
            <v>WOMENS DEOS &amp; GROOM</v>
          </cell>
        </row>
        <row r="33">
          <cell r="B33">
            <v>3578947</v>
          </cell>
          <cell r="F33">
            <v>1045</v>
          </cell>
          <cell r="G33" t="str">
            <v>WOMENS DEOS &amp; GROOM</v>
          </cell>
        </row>
        <row r="34">
          <cell r="B34">
            <v>3578969</v>
          </cell>
          <cell r="F34">
            <v>1045</v>
          </cell>
          <cell r="G34" t="str">
            <v>WOMENS DEOS &amp; GROOM</v>
          </cell>
        </row>
        <row r="35">
          <cell r="B35">
            <v>6354480</v>
          </cell>
          <cell r="F35">
            <v>1045</v>
          </cell>
          <cell r="G35" t="str">
            <v>WOMENS DEOS &amp; GROOM</v>
          </cell>
        </row>
        <row r="36">
          <cell r="B36">
            <v>2305552</v>
          </cell>
          <cell r="F36">
            <v>1045</v>
          </cell>
          <cell r="G36" t="str">
            <v>WOMENS DEOS &amp; GROOM</v>
          </cell>
        </row>
        <row r="37">
          <cell r="B37">
            <v>3821400</v>
          </cell>
          <cell r="F37">
            <v>1045</v>
          </cell>
          <cell r="G37" t="str">
            <v>WOMENS DEOS &amp; GROOM</v>
          </cell>
        </row>
        <row r="38">
          <cell r="B38">
            <v>3722522</v>
          </cell>
          <cell r="F38">
            <v>1045</v>
          </cell>
          <cell r="G38" t="str">
            <v>WOMENS DEOS &amp; GROOM</v>
          </cell>
        </row>
        <row r="39">
          <cell r="B39">
            <v>3364841</v>
          </cell>
          <cell r="F39">
            <v>1045</v>
          </cell>
          <cell r="G39" t="str">
            <v>WOMENS DEOS &amp; GROOM</v>
          </cell>
        </row>
        <row r="40">
          <cell r="B40">
            <v>3720709</v>
          </cell>
          <cell r="F40">
            <v>1045</v>
          </cell>
          <cell r="G40" t="str">
            <v>WOMENS DEOS &amp; GROOM</v>
          </cell>
        </row>
        <row r="41">
          <cell r="B41">
            <v>3363667</v>
          </cell>
          <cell r="F41">
            <v>1045</v>
          </cell>
          <cell r="G41" t="str">
            <v>WOMENS DEOS &amp; GROOM</v>
          </cell>
        </row>
        <row r="42">
          <cell r="B42">
            <v>2007849</v>
          </cell>
          <cell r="F42">
            <v>1045</v>
          </cell>
          <cell r="G42" t="str">
            <v>WOMENS DEOS &amp; GROOM</v>
          </cell>
        </row>
        <row r="43">
          <cell r="B43">
            <v>2007882</v>
          </cell>
          <cell r="F43">
            <v>1045</v>
          </cell>
          <cell r="G43" t="str">
            <v>WOMENS DEOS &amp; GROOM</v>
          </cell>
        </row>
        <row r="44">
          <cell r="B44">
            <v>3720684</v>
          </cell>
          <cell r="F44">
            <v>1045</v>
          </cell>
          <cell r="G44" t="str">
            <v>WOMENS DEOS &amp; GROOM</v>
          </cell>
        </row>
        <row r="45">
          <cell r="B45">
            <v>3579065</v>
          </cell>
          <cell r="F45">
            <v>1045</v>
          </cell>
          <cell r="G45" t="str">
            <v>WOMENS DEOS &amp; GROOM</v>
          </cell>
        </row>
        <row r="46">
          <cell r="B46">
            <v>5079187</v>
          </cell>
          <cell r="F46">
            <v>1045</v>
          </cell>
          <cell r="G46" t="str">
            <v>WOMENS DEOS &amp; GROOM</v>
          </cell>
        </row>
        <row r="47">
          <cell r="B47">
            <v>4713673</v>
          </cell>
          <cell r="F47">
            <v>1045</v>
          </cell>
          <cell r="G47" t="str">
            <v>WOMENS DEOS &amp; GROOM</v>
          </cell>
        </row>
        <row r="48">
          <cell r="B48">
            <v>8949220</v>
          </cell>
          <cell r="F48">
            <v>1045</v>
          </cell>
          <cell r="G48" t="str">
            <v>WOMENS DEOS &amp; GROOM</v>
          </cell>
        </row>
        <row r="49">
          <cell r="B49">
            <v>5079201</v>
          </cell>
          <cell r="F49">
            <v>1045</v>
          </cell>
          <cell r="G49" t="str">
            <v>WOMENS DEOS &amp; GROOM</v>
          </cell>
        </row>
        <row r="50">
          <cell r="B50">
            <v>8010562</v>
          </cell>
          <cell r="F50">
            <v>1045</v>
          </cell>
          <cell r="G50" t="str">
            <v>WOMENS DEOS &amp; GROOM</v>
          </cell>
        </row>
        <row r="51">
          <cell r="B51">
            <v>2277617</v>
          </cell>
          <cell r="F51">
            <v>1045</v>
          </cell>
          <cell r="G51" t="str">
            <v>WOMENS DEOS &amp; GROOM</v>
          </cell>
        </row>
        <row r="52">
          <cell r="B52">
            <v>3111482</v>
          </cell>
          <cell r="F52">
            <v>1045</v>
          </cell>
          <cell r="G52" t="str">
            <v>WOMENS DEOS &amp; GROOM</v>
          </cell>
        </row>
        <row r="53">
          <cell r="B53">
            <v>5409634</v>
          </cell>
          <cell r="F53">
            <v>1045</v>
          </cell>
          <cell r="G53" t="str">
            <v>WOMENS DEOS &amp; GROOM</v>
          </cell>
        </row>
        <row r="54">
          <cell r="B54">
            <v>3660866</v>
          </cell>
          <cell r="F54">
            <v>1045</v>
          </cell>
          <cell r="G54" t="str">
            <v>WOMENS DEOS &amp; GROOM</v>
          </cell>
        </row>
        <row r="55">
          <cell r="B55">
            <v>3660877</v>
          </cell>
          <cell r="F55">
            <v>1045</v>
          </cell>
          <cell r="G55" t="str">
            <v>WOMENS DEOS &amp; GROOM</v>
          </cell>
        </row>
        <row r="56">
          <cell r="B56">
            <v>3660822</v>
          </cell>
          <cell r="F56">
            <v>1045</v>
          </cell>
          <cell r="G56" t="str">
            <v>WOMENS DEOS &amp; GROOM</v>
          </cell>
        </row>
        <row r="57">
          <cell r="B57">
            <v>4344409</v>
          </cell>
          <cell r="F57">
            <v>1045</v>
          </cell>
          <cell r="G57" t="str">
            <v>WOMENS DEOS &amp; GROOM</v>
          </cell>
        </row>
        <row r="58">
          <cell r="B58">
            <v>3660844</v>
          </cell>
          <cell r="F58">
            <v>1045</v>
          </cell>
          <cell r="G58" t="str">
            <v>WOMENS DEOS &amp; GROOM</v>
          </cell>
        </row>
        <row r="59">
          <cell r="B59">
            <v>4344238</v>
          </cell>
          <cell r="F59">
            <v>1045</v>
          </cell>
          <cell r="G59" t="str">
            <v>WOMENS DEOS &amp; GROOM</v>
          </cell>
        </row>
        <row r="60">
          <cell r="B60">
            <v>4345853</v>
          </cell>
          <cell r="F60">
            <v>1045</v>
          </cell>
          <cell r="G60" t="str">
            <v>WOMENS DEOS &amp; GROOM</v>
          </cell>
        </row>
        <row r="61">
          <cell r="B61">
            <v>3363951</v>
          </cell>
          <cell r="F61">
            <v>1045</v>
          </cell>
          <cell r="G61" t="str">
            <v>WOMENS DEOS &amp; GROOM</v>
          </cell>
        </row>
        <row r="62">
          <cell r="B62">
            <v>3363940</v>
          </cell>
          <cell r="F62">
            <v>1045</v>
          </cell>
          <cell r="G62" t="str">
            <v>WOMENS DEOS &amp; GROOM</v>
          </cell>
        </row>
        <row r="63">
          <cell r="B63">
            <v>2257518</v>
          </cell>
          <cell r="F63">
            <v>1069</v>
          </cell>
          <cell r="G63" t="str">
            <v>MENS DEOS &amp; GROOMING</v>
          </cell>
        </row>
        <row r="64">
          <cell r="B64">
            <v>4479634</v>
          </cell>
          <cell r="F64">
            <v>1069</v>
          </cell>
          <cell r="G64" t="str">
            <v>MENS DEOS &amp; GROOMING</v>
          </cell>
        </row>
        <row r="65">
          <cell r="B65">
            <v>2257530</v>
          </cell>
          <cell r="F65">
            <v>1069</v>
          </cell>
          <cell r="G65" t="str">
            <v>MENS DEOS &amp; GROOMING</v>
          </cell>
        </row>
        <row r="66">
          <cell r="B66">
            <v>2257540</v>
          </cell>
          <cell r="F66">
            <v>1069</v>
          </cell>
          <cell r="G66" t="str">
            <v>MENS DEOS &amp; GROOMING</v>
          </cell>
        </row>
        <row r="67">
          <cell r="B67">
            <v>3364987</v>
          </cell>
          <cell r="F67">
            <v>1069</v>
          </cell>
          <cell r="G67" t="str">
            <v>MENS DEOS &amp; GROOMING</v>
          </cell>
        </row>
        <row r="68">
          <cell r="B68">
            <v>3724539</v>
          </cell>
          <cell r="F68">
            <v>1069</v>
          </cell>
          <cell r="G68" t="str">
            <v>MENS DEOS &amp; GROOMING</v>
          </cell>
        </row>
        <row r="69">
          <cell r="B69">
            <v>1723466</v>
          </cell>
          <cell r="F69">
            <v>1069</v>
          </cell>
          <cell r="G69" t="str">
            <v>MENS DEOS &amp; GROOMING</v>
          </cell>
        </row>
        <row r="70">
          <cell r="B70">
            <v>4477504</v>
          </cell>
          <cell r="F70">
            <v>1069</v>
          </cell>
          <cell r="G70" t="str">
            <v>MENS DEOS &amp; GROOMING</v>
          </cell>
        </row>
        <row r="71">
          <cell r="B71">
            <v>3722453</v>
          </cell>
          <cell r="F71">
            <v>1069</v>
          </cell>
          <cell r="G71" t="str">
            <v>MENS DEOS &amp; GROOMING</v>
          </cell>
        </row>
        <row r="72">
          <cell r="B72">
            <v>3722330</v>
          </cell>
          <cell r="F72">
            <v>1069</v>
          </cell>
          <cell r="G72" t="str">
            <v>MENS DEOS &amp; GROOMING</v>
          </cell>
        </row>
        <row r="73">
          <cell r="B73">
            <v>3722420</v>
          </cell>
          <cell r="F73">
            <v>1069</v>
          </cell>
          <cell r="G73" t="str">
            <v>MENS DEOS &amp; GROOMING</v>
          </cell>
        </row>
        <row r="74">
          <cell r="B74">
            <v>3728256</v>
          </cell>
          <cell r="F74">
            <v>1069</v>
          </cell>
          <cell r="G74" t="str">
            <v>MENS DEOS &amp; GROOMING</v>
          </cell>
        </row>
        <row r="75">
          <cell r="B75">
            <v>4339952</v>
          </cell>
          <cell r="F75">
            <v>1069</v>
          </cell>
          <cell r="G75" t="str">
            <v>MENS DEOS &amp; GROOMING</v>
          </cell>
        </row>
        <row r="76">
          <cell r="B76">
            <v>3722318</v>
          </cell>
          <cell r="F76">
            <v>1069</v>
          </cell>
          <cell r="G76" t="str">
            <v>MENS DEOS &amp; GROOMING</v>
          </cell>
        </row>
        <row r="77">
          <cell r="B77">
            <v>4479623</v>
          </cell>
          <cell r="F77">
            <v>1069</v>
          </cell>
          <cell r="G77" t="str">
            <v>MENS DEOS &amp; GROOMING</v>
          </cell>
        </row>
        <row r="78">
          <cell r="B78">
            <v>4506420</v>
          </cell>
          <cell r="F78">
            <v>1069</v>
          </cell>
          <cell r="G78" t="str">
            <v>MENS DEOS &amp; GROOMING</v>
          </cell>
        </row>
        <row r="79">
          <cell r="B79">
            <v>3822899</v>
          </cell>
          <cell r="F79">
            <v>1069</v>
          </cell>
          <cell r="G79" t="str">
            <v>MENS DEOS &amp; GROOMING</v>
          </cell>
        </row>
        <row r="80">
          <cell r="B80">
            <v>3822902</v>
          </cell>
          <cell r="F80">
            <v>1069</v>
          </cell>
          <cell r="G80" t="str">
            <v>MENS DEOS &amp; GROOMING</v>
          </cell>
        </row>
        <row r="81">
          <cell r="B81">
            <v>3722089</v>
          </cell>
          <cell r="F81">
            <v>1069</v>
          </cell>
          <cell r="G81" t="str">
            <v>MENS DEOS &amp; GROOMING</v>
          </cell>
        </row>
        <row r="82">
          <cell r="B82">
            <v>3722136</v>
          </cell>
          <cell r="F82">
            <v>1069</v>
          </cell>
          <cell r="G82" t="str">
            <v>MENS DEOS &amp; GROOMING</v>
          </cell>
        </row>
        <row r="83">
          <cell r="B83">
            <v>3722180</v>
          </cell>
          <cell r="F83">
            <v>1069</v>
          </cell>
          <cell r="G83" t="str">
            <v>MENS DEOS &amp; GROOMING</v>
          </cell>
        </row>
        <row r="84">
          <cell r="B84">
            <v>3722012</v>
          </cell>
          <cell r="F84">
            <v>1069</v>
          </cell>
          <cell r="G84" t="str">
            <v>MENS DEOS &amp; GROOMING</v>
          </cell>
        </row>
        <row r="85">
          <cell r="B85">
            <v>3722191</v>
          </cell>
          <cell r="F85">
            <v>1069</v>
          </cell>
          <cell r="G85" t="str">
            <v>MENS DEOS &amp; GROOMING</v>
          </cell>
        </row>
        <row r="86">
          <cell r="B86">
            <v>3722103</v>
          </cell>
          <cell r="F86">
            <v>1069</v>
          </cell>
          <cell r="G86" t="str">
            <v>MENS DEOS &amp; GROOMING</v>
          </cell>
        </row>
        <row r="87">
          <cell r="B87">
            <v>3728223</v>
          </cell>
          <cell r="F87">
            <v>1069</v>
          </cell>
          <cell r="G87" t="str">
            <v>MENS DEOS &amp; GROOMING</v>
          </cell>
        </row>
        <row r="88">
          <cell r="B88">
            <v>4340000</v>
          </cell>
          <cell r="F88">
            <v>1069</v>
          </cell>
          <cell r="G88" t="str">
            <v>MENS DEOS &amp; GROOMING</v>
          </cell>
        </row>
        <row r="89">
          <cell r="B89">
            <v>3722205</v>
          </cell>
          <cell r="F89">
            <v>1069</v>
          </cell>
          <cell r="G89" t="str">
            <v>MENS DEOS &amp; GROOMING</v>
          </cell>
        </row>
        <row r="90">
          <cell r="B90">
            <v>3722158</v>
          </cell>
          <cell r="F90">
            <v>1069</v>
          </cell>
          <cell r="G90" t="str">
            <v>MENS DEOS &amp; GROOMING</v>
          </cell>
        </row>
        <row r="91">
          <cell r="B91">
            <v>3722045</v>
          </cell>
          <cell r="F91">
            <v>1069</v>
          </cell>
          <cell r="G91" t="str">
            <v>MENS DEOS &amp; GROOMING</v>
          </cell>
        </row>
        <row r="92">
          <cell r="B92">
            <v>3722227</v>
          </cell>
          <cell r="F92">
            <v>1069</v>
          </cell>
          <cell r="G92" t="str">
            <v>MENS DEOS &amp; GROOMING</v>
          </cell>
        </row>
        <row r="93">
          <cell r="B93">
            <v>3722078</v>
          </cell>
          <cell r="F93">
            <v>1069</v>
          </cell>
          <cell r="G93" t="str">
            <v>MENS DEOS &amp; GROOMING</v>
          </cell>
        </row>
        <row r="94">
          <cell r="B94">
            <v>9467520</v>
          </cell>
          <cell r="F94">
            <v>1069</v>
          </cell>
          <cell r="G94" t="str">
            <v>MENS DEOS &amp; GROOMING</v>
          </cell>
        </row>
        <row r="95">
          <cell r="B95">
            <v>7620105</v>
          </cell>
          <cell r="F95">
            <v>1069</v>
          </cell>
          <cell r="G95" t="str">
            <v>MENS DEOS &amp; GROOMING</v>
          </cell>
        </row>
        <row r="96">
          <cell r="B96">
            <v>5500780</v>
          </cell>
          <cell r="F96">
            <v>1069</v>
          </cell>
          <cell r="G96" t="str">
            <v>MENS DEOS &amp; GROOMING</v>
          </cell>
        </row>
        <row r="97">
          <cell r="B97">
            <v>89106</v>
          </cell>
          <cell r="F97">
            <v>1069</v>
          </cell>
          <cell r="G97" t="str">
            <v>MENS DEOS &amp; GROOMING</v>
          </cell>
        </row>
        <row r="98">
          <cell r="B98">
            <v>6554843</v>
          </cell>
          <cell r="F98">
            <v>1069</v>
          </cell>
          <cell r="G98" t="str">
            <v>MENS DEOS &amp; GROOMING</v>
          </cell>
        </row>
        <row r="99">
          <cell r="B99">
            <v>3054072</v>
          </cell>
          <cell r="F99">
            <v>1069</v>
          </cell>
          <cell r="G99" t="str">
            <v>MENS DEOS &amp; GROOMING</v>
          </cell>
        </row>
        <row r="100">
          <cell r="B100">
            <v>5052920</v>
          </cell>
          <cell r="F100">
            <v>1069</v>
          </cell>
          <cell r="G100" t="str">
            <v>MENS DEOS &amp; GROOMING</v>
          </cell>
        </row>
        <row r="101">
          <cell r="B101">
            <v>210761</v>
          </cell>
          <cell r="F101">
            <v>1069</v>
          </cell>
          <cell r="G101" t="str">
            <v>MENS DEOS &amp; GROOMING</v>
          </cell>
        </row>
        <row r="102">
          <cell r="B102">
            <v>4344453</v>
          </cell>
          <cell r="F102">
            <v>1069</v>
          </cell>
          <cell r="G102" t="str">
            <v>MENS DEOS &amp; GROOMING</v>
          </cell>
        </row>
        <row r="103">
          <cell r="B103">
            <v>3660913</v>
          </cell>
          <cell r="F103">
            <v>1069</v>
          </cell>
          <cell r="G103" t="str">
            <v>MENS DEOS &amp; GROOMING</v>
          </cell>
        </row>
        <row r="104">
          <cell r="B104">
            <v>4477515</v>
          </cell>
          <cell r="F104">
            <v>1069</v>
          </cell>
          <cell r="G104" t="str">
            <v>MENS DEOS &amp; GROOMING</v>
          </cell>
        </row>
        <row r="105">
          <cell r="B105">
            <v>3660811</v>
          </cell>
          <cell r="F105">
            <v>1069</v>
          </cell>
          <cell r="G105" t="str">
            <v>MENS DEOS &amp; GROOMING</v>
          </cell>
        </row>
        <row r="106">
          <cell r="B106">
            <v>3660855</v>
          </cell>
          <cell r="F106">
            <v>1069</v>
          </cell>
          <cell r="G106" t="str">
            <v>MENS DEOS &amp; GROOMING</v>
          </cell>
        </row>
        <row r="107">
          <cell r="B107">
            <v>3660902</v>
          </cell>
          <cell r="F107">
            <v>1069</v>
          </cell>
          <cell r="G107" t="str">
            <v>MENS DEOS &amp; GROOMING</v>
          </cell>
        </row>
        <row r="108">
          <cell r="B108">
            <v>3660899</v>
          </cell>
          <cell r="F108">
            <v>1069</v>
          </cell>
          <cell r="G108" t="str">
            <v>MENS DEOS &amp; GROOMING</v>
          </cell>
        </row>
        <row r="109">
          <cell r="B109">
            <v>3660797</v>
          </cell>
          <cell r="F109">
            <v>1069</v>
          </cell>
          <cell r="G109" t="str">
            <v>MENS DEOS &amp; GROOMING</v>
          </cell>
        </row>
        <row r="110">
          <cell r="B110">
            <v>4345423</v>
          </cell>
          <cell r="F110">
            <v>1069</v>
          </cell>
          <cell r="G110" t="str">
            <v>MENS DEOS &amp; GROOMING</v>
          </cell>
        </row>
        <row r="111">
          <cell r="B111">
            <v>3364070</v>
          </cell>
          <cell r="F111">
            <v>1069</v>
          </cell>
          <cell r="G111" t="str">
            <v>MENS DEOS &amp; GROOMING</v>
          </cell>
        </row>
        <row r="112">
          <cell r="B112">
            <v>3364025</v>
          </cell>
          <cell r="F112">
            <v>1069</v>
          </cell>
          <cell r="G112" t="str">
            <v>MENS DEOS &amp; GROOMING</v>
          </cell>
        </row>
        <row r="113">
          <cell r="B113">
            <v>3363383</v>
          </cell>
          <cell r="F113">
            <v>1069</v>
          </cell>
          <cell r="G113" t="str">
            <v>MENS DEOS &amp; GROOMING</v>
          </cell>
        </row>
        <row r="114">
          <cell r="B114">
            <v>3363260</v>
          </cell>
          <cell r="F114">
            <v>1069</v>
          </cell>
          <cell r="G114" t="str">
            <v>MENS DEOS &amp; GROOMING</v>
          </cell>
        </row>
        <row r="115">
          <cell r="B115">
            <v>4346030</v>
          </cell>
          <cell r="F115">
            <v>1069</v>
          </cell>
          <cell r="G115" t="str">
            <v>MENS DEOS &amp; GROOMING</v>
          </cell>
        </row>
        <row r="116">
          <cell r="B116">
            <v>5103995</v>
          </cell>
          <cell r="F116">
            <v>1069</v>
          </cell>
          <cell r="G116" t="str">
            <v>MENS DEOS &amp; GROOMING</v>
          </cell>
        </row>
        <row r="117">
          <cell r="B117">
            <v>2225249</v>
          </cell>
          <cell r="F117">
            <v>1069</v>
          </cell>
          <cell r="G117" t="str">
            <v>MENS DEOS &amp; GROOMING</v>
          </cell>
        </row>
        <row r="118">
          <cell r="B118">
            <v>3447406</v>
          </cell>
          <cell r="F118">
            <v>1120</v>
          </cell>
          <cell r="G118" t="str">
            <v>SKIN CARE</v>
          </cell>
        </row>
        <row r="119">
          <cell r="B119">
            <v>4920703</v>
          </cell>
          <cell r="F119">
            <v>1120</v>
          </cell>
          <cell r="G119" t="str">
            <v>SKIN CARE</v>
          </cell>
        </row>
        <row r="120">
          <cell r="B120">
            <v>4920882</v>
          </cell>
          <cell r="F120">
            <v>1120</v>
          </cell>
          <cell r="G120" t="str">
            <v>SKIN CARE</v>
          </cell>
        </row>
        <row r="121">
          <cell r="B121">
            <v>4377678</v>
          </cell>
          <cell r="F121">
            <v>1120</v>
          </cell>
          <cell r="G121" t="str">
            <v>SKIN CARE</v>
          </cell>
        </row>
        <row r="122">
          <cell r="B122">
            <v>2997955</v>
          </cell>
          <cell r="F122">
            <v>1120</v>
          </cell>
          <cell r="G122" t="str">
            <v>SKIN CARE</v>
          </cell>
        </row>
        <row r="123">
          <cell r="B123">
            <v>4920339</v>
          </cell>
          <cell r="F123">
            <v>1120</v>
          </cell>
          <cell r="G123" t="str">
            <v>SKIN CARE</v>
          </cell>
        </row>
        <row r="124">
          <cell r="B124">
            <v>3445499</v>
          </cell>
          <cell r="F124">
            <v>1120</v>
          </cell>
          <cell r="G124" t="str">
            <v>SKIN CARE</v>
          </cell>
        </row>
        <row r="125">
          <cell r="B125">
            <v>3965070</v>
          </cell>
          <cell r="F125">
            <v>1120</v>
          </cell>
          <cell r="G125" t="str">
            <v>SKIN CARE</v>
          </cell>
        </row>
        <row r="126">
          <cell r="B126">
            <v>2857990</v>
          </cell>
          <cell r="F126">
            <v>1120</v>
          </cell>
          <cell r="G126" t="str">
            <v>SKIN CARE</v>
          </cell>
        </row>
        <row r="127">
          <cell r="B127">
            <v>1482440</v>
          </cell>
          <cell r="F127">
            <v>1120</v>
          </cell>
          <cell r="G127" t="str">
            <v>SKIN CARE</v>
          </cell>
        </row>
        <row r="128">
          <cell r="B128">
            <v>4920408</v>
          </cell>
          <cell r="F128">
            <v>1120</v>
          </cell>
          <cell r="G128" t="str">
            <v>SKIN CARE</v>
          </cell>
        </row>
        <row r="129">
          <cell r="B129">
            <v>4959924</v>
          </cell>
          <cell r="F129">
            <v>1021</v>
          </cell>
          <cell r="G129" t="str">
            <v>HAIR CARE</v>
          </cell>
        </row>
        <row r="130">
          <cell r="B130">
            <v>4959935</v>
          </cell>
          <cell r="F130">
            <v>1021</v>
          </cell>
          <cell r="G130" t="str">
            <v>HAIR CARE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A2036-AC33-4EF0-A0F5-DA309A65E0F4}">
  <dimension ref="A1:IP227"/>
  <sheetViews>
    <sheetView showGridLines="0" tabSelected="1" zoomScale="70" zoomScaleNormal="70" workbookViewId="0">
      <selection activeCell="K104" sqref="K104"/>
    </sheetView>
  </sheetViews>
  <sheetFormatPr defaultRowHeight="13" x14ac:dyDescent="0.3"/>
  <cols>
    <col min="1" max="1" width="11.59765625" style="2" customWidth="1"/>
    <col min="2" max="2" width="25.59765625" style="2" bestFit="1" customWidth="1"/>
    <col min="3" max="3" width="13.69921875" style="23" customWidth="1"/>
    <col min="4" max="4" width="11.3984375" style="24" customWidth="1"/>
    <col min="5" max="5" width="58.59765625" style="2" customWidth="1"/>
    <col min="6" max="6" width="14.3984375" style="2" bestFit="1" customWidth="1"/>
    <col min="7" max="7" width="10.09765625" style="31" customWidth="1"/>
    <col min="8" max="8" width="13.796875" style="32" bestFit="1" customWidth="1"/>
    <col min="9" max="9" width="10.09765625" style="31" customWidth="1"/>
    <col min="10" max="10" width="17.19921875" style="32" bestFit="1" customWidth="1"/>
    <col min="11" max="11" width="10.09765625" style="31" customWidth="1"/>
    <col min="12" max="12" width="17.19921875" style="32" bestFit="1" customWidth="1"/>
    <col min="13" max="77" width="8.8984375" style="1"/>
    <col min="78" max="250" width="8.8984375" style="2"/>
    <col min="251" max="251" width="8.59765625" style="2" customWidth="1"/>
    <col min="252" max="252" width="11.3984375" style="2" customWidth="1"/>
    <col min="253" max="253" width="36.3984375" style="2" customWidth="1"/>
    <col min="254" max="254" width="0" style="2" hidden="1" customWidth="1"/>
    <col min="255" max="255" width="12.59765625" style="2" customWidth="1"/>
    <col min="256" max="261" width="10.09765625" style="2" customWidth="1"/>
    <col min="262" max="262" width="16.09765625" style="2" customWidth="1"/>
    <col min="263" max="506" width="8.8984375" style="2"/>
    <col min="507" max="507" width="8.59765625" style="2" customWidth="1"/>
    <col min="508" max="508" width="11.3984375" style="2" customWidth="1"/>
    <col min="509" max="509" width="36.3984375" style="2" customWidth="1"/>
    <col min="510" max="510" width="0" style="2" hidden="1" customWidth="1"/>
    <col min="511" max="511" width="12.59765625" style="2" customWidth="1"/>
    <col min="512" max="517" width="10.09765625" style="2" customWidth="1"/>
    <col min="518" max="518" width="16.09765625" style="2" customWidth="1"/>
    <col min="519" max="762" width="8.8984375" style="2"/>
    <col min="763" max="763" width="8.59765625" style="2" customWidth="1"/>
    <col min="764" max="764" width="11.3984375" style="2" customWidth="1"/>
    <col min="765" max="765" width="36.3984375" style="2" customWidth="1"/>
    <col min="766" max="766" width="0" style="2" hidden="1" customWidth="1"/>
    <col min="767" max="767" width="12.59765625" style="2" customWidth="1"/>
    <col min="768" max="773" width="10.09765625" style="2" customWidth="1"/>
    <col min="774" max="774" width="16.09765625" style="2" customWidth="1"/>
    <col min="775" max="1018" width="8.8984375" style="2"/>
    <col min="1019" max="1019" width="8.59765625" style="2" customWidth="1"/>
    <col min="1020" max="1020" width="11.3984375" style="2" customWidth="1"/>
    <col min="1021" max="1021" width="36.3984375" style="2" customWidth="1"/>
    <col min="1022" max="1022" width="0" style="2" hidden="1" customWidth="1"/>
    <col min="1023" max="1023" width="12.59765625" style="2" customWidth="1"/>
    <col min="1024" max="1029" width="10.09765625" style="2" customWidth="1"/>
    <col min="1030" max="1030" width="16.09765625" style="2" customWidth="1"/>
    <col min="1031" max="1274" width="8.8984375" style="2"/>
    <col min="1275" max="1275" width="8.59765625" style="2" customWidth="1"/>
    <col min="1276" max="1276" width="11.3984375" style="2" customWidth="1"/>
    <col min="1277" max="1277" width="36.3984375" style="2" customWidth="1"/>
    <col min="1278" max="1278" width="0" style="2" hidden="1" customWidth="1"/>
    <col min="1279" max="1279" width="12.59765625" style="2" customWidth="1"/>
    <col min="1280" max="1285" width="10.09765625" style="2" customWidth="1"/>
    <col min="1286" max="1286" width="16.09765625" style="2" customWidth="1"/>
    <col min="1287" max="1530" width="8.8984375" style="2"/>
    <col min="1531" max="1531" width="8.59765625" style="2" customWidth="1"/>
    <col min="1532" max="1532" width="11.3984375" style="2" customWidth="1"/>
    <col min="1533" max="1533" width="36.3984375" style="2" customWidth="1"/>
    <col min="1534" max="1534" width="0" style="2" hidden="1" customWidth="1"/>
    <col min="1535" max="1535" width="12.59765625" style="2" customWidth="1"/>
    <col min="1536" max="1541" width="10.09765625" style="2" customWidth="1"/>
    <col min="1542" max="1542" width="16.09765625" style="2" customWidth="1"/>
    <col min="1543" max="1786" width="8.8984375" style="2"/>
    <col min="1787" max="1787" width="8.59765625" style="2" customWidth="1"/>
    <col min="1788" max="1788" width="11.3984375" style="2" customWidth="1"/>
    <col min="1789" max="1789" width="36.3984375" style="2" customWidth="1"/>
    <col min="1790" max="1790" width="0" style="2" hidden="1" customWidth="1"/>
    <col min="1791" max="1791" width="12.59765625" style="2" customWidth="1"/>
    <col min="1792" max="1797" width="10.09765625" style="2" customWidth="1"/>
    <col min="1798" max="1798" width="16.09765625" style="2" customWidth="1"/>
    <col min="1799" max="2042" width="8.8984375" style="2"/>
    <col min="2043" max="2043" width="8.59765625" style="2" customWidth="1"/>
    <col min="2044" max="2044" width="11.3984375" style="2" customWidth="1"/>
    <col min="2045" max="2045" width="36.3984375" style="2" customWidth="1"/>
    <col min="2046" max="2046" width="0" style="2" hidden="1" customWidth="1"/>
    <col min="2047" max="2047" width="12.59765625" style="2" customWidth="1"/>
    <col min="2048" max="2053" width="10.09765625" style="2" customWidth="1"/>
    <col min="2054" max="2054" width="16.09765625" style="2" customWidth="1"/>
    <col min="2055" max="2298" width="8.8984375" style="2"/>
    <col min="2299" max="2299" width="8.59765625" style="2" customWidth="1"/>
    <col min="2300" max="2300" width="11.3984375" style="2" customWidth="1"/>
    <col min="2301" max="2301" width="36.3984375" style="2" customWidth="1"/>
    <col min="2302" max="2302" width="0" style="2" hidden="1" customWidth="1"/>
    <col min="2303" max="2303" width="12.59765625" style="2" customWidth="1"/>
    <col min="2304" max="2309" width="10.09765625" style="2" customWidth="1"/>
    <col min="2310" max="2310" width="16.09765625" style="2" customWidth="1"/>
    <col min="2311" max="2554" width="8.8984375" style="2"/>
    <col min="2555" max="2555" width="8.59765625" style="2" customWidth="1"/>
    <col min="2556" max="2556" width="11.3984375" style="2" customWidth="1"/>
    <col min="2557" max="2557" width="36.3984375" style="2" customWidth="1"/>
    <col min="2558" max="2558" width="0" style="2" hidden="1" customWidth="1"/>
    <col min="2559" max="2559" width="12.59765625" style="2" customWidth="1"/>
    <col min="2560" max="2565" width="10.09765625" style="2" customWidth="1"/>
    <col min="2566" max="2566" width="16.09765625" style="2" customWidth="1"/>
    <col min="2567" max="2810" width="8.8984375" style="2"/>
    <col min="2811" max="2811" width="8.59765625" style="2" customWidth="1"/>
    <col min="2812" max="2812" width="11.3984375" style="2" customWidth="1"/>
    <col min="2813" max="2813" width="36.3984375" style="2" customWidth="1"/>
    <col min="2814" max="2814" width="0" style="2" hidden="1" customWidth="1"/>
    <col min="2815" max="2815" width="12.59765625" style="2" customWidth="1"/>
    <col min="2816" max="2821" width="10.09765625" style="2" customWidth="1"/>
    <col min="2822" max="2822" width="16.09765625" style="2" customWidth="1"/>
    <col min="2823" max="3066" width="8.8984375" style="2"/>
    <col min="3067" max="3067" width="8.59765625" style="2" customWidth="1"/>
    <col min="3068" max="3068" width="11.3984375" style="2" customWidth="1"/>
    <col min="3069" max="3069" width="36.3984375" style="2" customWidth="1"/>
    <col min="3070" max="3070" width="0" style="2" hidden="1" customWidth="1"/>
    <col min="3071" max="3071" width="12.59765625" style="2" customWidth="1"/>
    <col min="3072" max="3077" width="10.09765625" style="2" customWidth="1"/>
    <col min="3078" max="3078" width="16.09765625" style="2" customWidth="1"/>
    <col min="3079" max="3322" width="8.8984375" style="2"/>
    <col min="3323" max="3323" width="8.59765625" style="2" customWidth="1"/>
    <col min="3324" max="3324" width="11.3984375" style="2" customWidth="1"/>
    <col min="3325" max="3325" width="36.3984375" style="2" customWidth="1"/>
    <col min="3326" max="3326" width="0" style="2" hidden="1" customWidth="1"/>
    <col min="3327" max="3327" width="12.59765625" style="2" customWidth="1"/>
    <col min="3328" max="3333" width="10.09765625" style="2" customWidth="1"/>
    <col min="3334" max="3334" width="16.09765625" style="2" customWidth="1"/>
    <col min="3335" max="3578" width="8.8984375" style="2"/>
    <col min="3579" max="3579" width="8.59765625" style="2" customWidth="1"/>
    <col min="3580" max="3580" width="11.3984375" style="2" customWidth="1"/>
    <col min="3581" max="3581" width="36.3984375" style="2" customWidth="1"/>
    <col min="3582" max="3582" width="0" style="2" hidden="1" customWidth="1"/>
    <col min="3583" max="3583" width="12.59765625" style="2" customWidth="1"/>
    <col min="3584" max="3589" width="10.09765625" style="2" customWidth="1"/>
    <col min="3590" max="3590" width="16.09765625" style="2" customWidth="1"/>
    <col min="3591" max="3834" width="8.8984375" style="2"/>
    <col min="3835" max="3835" width="8.59765625" style="2" customWidth="1"/>
    <col min="3836" max="3836" width="11.3984375" style="2" customWidth="1"/>
    <col min="3837" max="3837" width="36.3984375" style="2" customWidth="1"/>
    <col min="3838" max="3838" width="0" style="2" hidden="1" customWidth="1"/>
    <col min="3839" max="3839" width="12.59765625" style="2" customWidth="1"/>
    <col min="3840" max="3845" width="10.09765625" style="2" customWidth="1"/>
    <col min="3846" max="3846" width="16.09765625" style="2" customWidth="1"/>
    <col min="3847" max="4090" width="8.8984375" style="2"/>
    <col min="4091" max="4091" width="8.59765625" style="2" customWidth="1"/>
    <col min="4092" max="4092" width="11.3984375" style="2" customWidth="1"/>
    <col min="4093" max="4093" width="36.3984375" style="2" customWidth="1"/>
    <col min="4094" max="4094" width="0" style="2" hidden="1" customWidth="1"/>
    <col min="4095" max="4095" width="12.59765625" style="2" customWidth="1"/>
    <col min="4096" max="4101" width="10.09765625" style="2" customWidth="1"/>
    <col min="4102" max="4102" width="16.09765625" style="2" customWidth="1"/>
    <col min="4103" max="4346" width="8.8984375" style="2"/>
    <col min="4347" max="4347" width="8.59765625" style="2" customWidth="1"/>
    <col min="4348" max="4348" width="11.3984375" style="2" customWidth="1"/>
    <col min="4349" max="4349" width="36.3984375" style="2" customWidth="1"/>
    <col min="4350" max="4350" width="0" style="2" hidden="1" customWidth="1"/>
    <col min="4351" max="4351" width="12.59765625" style="2" customWidth="1"/>
    <col min="4352" max="4357" width="10.09765625" style="2" customWidth="1"/>
    <col min="4358" max="4358" width="16.09765625" style="2" customWidth="1"/>
    <col min="4359" max="4602" width="8.8984375" style="2"/>
    <col min="4603" max="4603" width="8.59765625" style="2" customWidth="1"/>
    <col min="4604" max="4604" width="11.3984375" style="2" customWidth="1"/>
    <col min="4605" max="4605" width="36.3984375" style="2" customWidth="1"/>
    <col min="4606" max="4606" width="0" style="2" hidden="1" customWidth="1"/>
    <col min="4607" max="4607" width="12.59765625" style="2" customWidth="1"/>
    <col min="4608" max="4613" width="10.09765625" style="2" customWidth="1"/>
    <col min="4614" max="4614" width="16.09765625" style="2" customWidth="1"/>
    <col min="4615" max="4858" width="8.8984375" style="2"/>
    <col min="4859" max="4859" width="8.59765625" style="2" customWidth="1"/>
    <col min="4860" max="4860" width="11.3984375" style="2" customWidth="1"/>
    <col min="4861" max="4861" width="36.3984375" style="2" customWidth="1"/>
    <col min="4862" max="4862" width="0" style="2" hidden="1" customWidth="1"/>
    <col min="4863" max="4863" width="12.59765625" style="2" customWidth="1"/>
    <col min="4864" max="4869" width="10.09765625" style="2" customWidth="1"/>
    <col min="4870" max="4870" width="16.09765625" style="2" customWidth="1"/>
    <col min="4871" max="5114" width="8.8984375" style="2"/>
    <col min="5115" max="5115" width="8.59765625" style="2" customWidth="1"/>
    <col min="5116" max="5116" width="11.3984375" style="2" customWidth="1"/>
    <col min="5117" max="5117" width="36.3984375" style="2" customWidth="1"/>
    <col min="5118" max="5118" width="0" style="2" hidden="1" customWidth="1"/>
    <col min="5119" max="5119" width="12.59765625" style="2" customWidth="1"/>
    <col min="5120" max="5125" width="10.09765625" style="2" customWidth="1"/>
    <col min="5126" max="5126" width="16.09765625" style="2" customWidth="1"/>
    <col min="5127" max="5370" width="8.8984375" style="2"/>
    <col min="5371" max="5371" width="8.59765625" style="2" customWidth="1"/>
    <col min="5372" max="5372" width="11.3984375" style="2" customWidth="1"/>
    <col min="5373" max="5373" width="36.3984375" style="2" customWidth="1"/>
    <col min="5374" max="5374" width="0" style="2" hidden="1" customWidth="1"/>
    <col min="5375" max="5375" width="12.59765625" style="2" customWidth="1"/>
    <col min="5376" max="5381" width="10.09765625" style="2" customWidth="1"/>
    <col min="5382" max="5382" width="16.09765625" style="2" customWidth="1"/>
    <col min="5383" max="5626" width="8.8984375" style="2"/>
    <col min="5627" max="5627" width="8.59765625" style="2" customWidth="1"/>
    <col min="5628" max="5628" width="11.3984375" style="2" customWidth="1"/>
    <col min="5629" max="5629" width="36.3984375" style="2" customWidth="1"/>
    <col min="5630" max="5630" width="0" style="2" hidden="1" customWidth="1"/>
    <col min="5631" max="5631" width="12.59765625" style="2" customWidth="1"/>
    <col min="5632" max="5637" width="10.09765625" style="2" customWidth="1"/>
    <col min="5638" max="5638" width="16.09765625" style="2" customWidth="1"/>
    <col min="5639" max="5882" width="8.8984375" style="2"/>
    <col min="5883" max="5883" width="8.59765625" style="2" customWidth="1"/>
    <col min="5884" max="5884" width="11.3984375" style="2" customWidth="1"/>
    <col min="5885" max="5885" width="36.3984375" style="2" customWidth="1"/>
    <col min="5886" max="5886" width="0" style="2" hidden="1" customWidth="1"/>
    <col min="5887" max="5887" width="12.59765625" style="2" customWidth="1"/>
    <col min="5888" max="5893" width="10.09765625" style="2" customWidth="1"/>
    <col min="5894" max="5894" width="16.09765625" style="2" customWidth="1"/>
    <col min="5895" max="6138" width="8.8984375" style="2"/>
    <col min="6139" max="6139" width="8.59765625" style="2" customWidth="1"/>
    <col min="6140" max="6140" width="11.3984375" style="2" customWidth="1"/>
    <col min="6141" max="6141" width="36.3984375" style="2" customWidth="1"/>
    <col min="6142" max="6142" width="0" style="2" hidden="1" customWidth="1"/>
    <col min="6143" max="6143" width="12.59765625" style="2" customWidth="1"/>
    <col min="6144" max="6149" width="10.09765625" style="2" customWidth="1"/>
    <col min="6150" max="6150" width="16.09765625" style="2" customWidth="1"/>
    <col min="6151" max="6394" width="8.8984375" style="2"/>
    <col min="6395" max="6395" width="8.59765625" style="2" customWidth="1"/>
    <col min="6396" max="6396" width="11.3984375" style="2" customWidth="1"/>
    <col min="6397" max="6397" width="36.3984375" style="2" customWidth="1"/>
    <col min="6398" max="6398" width="0" style="2" hidden="1" customWidth="1"/>
    <col min="6399" max="6399" width="12.59765625" style="2" customWidth="1"/>
    <col min="6400" max="6405" width="10.09765625" style="2" customWidth="1"/>
    <col min="6406" max="6406" width="16.09765625" style="2" customWidth="1"/>
    <col min="6407" max="6650" width="8.8984375" style="2"/>
    <col min="6651" max="6651" width="8.59765625" style="2" customWidth="1"/>
    <col min="6652" max="6652" width="11.3984375" style="2" customWidth="1"/>
    <col min="6653" max="6653" width="36.3984375" style="2" customWidth="1"/>
    <col min="6654" max="6654" width="0" style="2" hidden="1" customWidth="1"/>
    <col min="6655" max="6655" width="12.59765625" style="2" customWidth="1"/>
    <col min="6656" max="6661" width="10.09765625" style="2" customWidth="1"/>
    <col min="6662" max="6662" width="16.09765625" style="2" customWidth="1"/>
    <col min="6663" max="6906" width="8.8984375" style="2"/>
    <col min="6907" max="6907" width="8.59765625" style="2" customWidth="1"/>
    <col min="6908" max="6908" width="11.3984375" style="2" customWidth="1"/>
    <col min="6909" max="6909" width="36.3984375" style="2" customWidth="1"/>
    <col min="6910" max="6910" width="0" style="2" hidden="1" customWidth="1"/>
    <col min="6911" max="6911" width="12.59765625" style="2" customWidth="1"/>
    <col min="6912" max="6917" width="10.09765625" style="2" customWidth="1"/>
    <col min="6918" max="6918" width="16.09765625" style="2" customWidth="1"/>
    <col min="6919" max="7162" width="8.8984375" style="2"/>
    <col min="7163" max="7163" width="8.59765625" style="2" customWidth="1"/>
    <col min="7164" max="7164" width="11.3984375" style="2" customWidth="1"/>
    <col min="7165" max="7165" width="36.3984375" style="2" customWidth="1"/>
    <col min="7166" max="7166" width="0" style="2" hidden="1" customWidth="1"/>
    <col min="7167" max="7167" width="12.59765625" style="2" customWidth="1"/>
    <col min="7168" max="7173" width="10.09765625" style="2" customWidth="1"/>
    <col min="7174" max="7174" width="16.09765625" style="2" customWidth="1"/>
    <col min="7175" max="7418" width="8.8984375" style="2"/>
    <col min="7419" max="7419" width="8.59765625" style="2" customWidth="1"/>
    <col min="7420" max="7420" width="11.3984375" style="2" customWidth="1"/>
    <col min="7421" max="7421" width="36.3984375" style="2" customWidth="1"/>
    <col min="7422" max="7422" width="0" style="2" hidden="1" customWidth="1"/>
    <col min="7423" max="7423" width="12.59765625" style="2" customWidth="1"/>
    <col min="7424" max="7429" width="10.09765625" style="2" customWidth="1"/>
    <col min="7430" max="7430" width="16.09765625" style="2" customWidth="1"/>
    <col min="7431" max="7674" width="8.8984375" style="2"/>
    <col min="7675" max="7675" width="8.59765625" style="2" customWidth="1"/>
    <col min="7676" max="7676" width="11.3984375" style="2" customWidth="1"/>
    <col min="7677" max="7677" width="36.3984375" style="2" customWidth="1"/>
    <col min="7678" max="7678" width="0" style="2" hidden="1" customWidth="1"/>
    <col min="7679" max="7679" width="12.59765625" style="2" customWidth="1"/>
    <col min="7680" max="7685" width="10.09765625" style="2" customWidth="1"/>
    <col min="7686" max="7686" width="16.09765625" style="2" customWidth="1"/>
    <col min="7687" max="7930" width="8.8984375" style="2"/>
    <col min="7931" max="7931" width="8.59765625" style="2" customWidth="1"/>
    <col min="7932" max="7932" width="11.3984375" style="2" customWidth="1"/>
    <col min="7933" max="7933" width="36.3984375" style="2" customWidth="1"/>
    <col min="7934" max="7934" width="0" style="2" hidden="1" customWidth="1"/>
    <col min="7935" max="7935" width="12.59765625" style="2" customWidth="1"/>
    <col min="7936" max="7941" width="10.09765625" style="2" customWidth="1"/>
    <col min="7942" max="7942" width="16.09765625" style="2" customWidth="1"/>
    <col min="7943" max="8186" width="8.8984375" style="2"/>
    <col min="8187" max="8187" width="8.59765625" style="2" customWidth="1"/>
    <col min="8188" max="8188" width="11.3984375" style="2" customWidth="1"/>
    <col min="8189" max="8189" width="36.3984375" style="2" customWidth="1"/>
    <col min="8190" max="8190" width="0" style="2" hidden="1" customWidth="1"/>
    <col min="8191" max="8191" width="12.59765625" style="2" customWidth="1"/>
    <col min="8192" max="8197" width="10.09765625" style="2" customWidth="1"/>
    <col min="8198" max="8198" width="16.09765625" style="2" customWidth="1"/>
    <col min="8199" max="8442" width="8.8984375" style="2"/>
    <col min="8443" max="8443" width="8.59765625" style="2" customWidth="1"/>
    <col min="8444" max="8444" width="11.3984375" style="2" customWidth="1"/>
    <col min="8445" max="8445" width="36.3984375" style="2" customWidth="1"/>
    <col min="8446" max="8446" width="0" style="2" hidden="1" customWidth="1"/>
    <col min="8447" max="8447" width="12.59765625" style="2" customWidth="1"/>
    <col min="8448" max="8453" width="10.09765625" style="2" customWidth="1"/>
    <col min="8454" max="8454" width="16.09765625" style="2" customWidth="1"/>
    <col min="8455" max="8698" width="8.8984375" style="2"/>
    <col min="8699" max="8699" width="8.59765625" style="2" customWidth="1"/>
    <col min="8700" max="8700" width="11.3984375" style="2" customWidth="1"/>
    <col min="8701" max="8701" width="36.3984375" style="2" customWidth="1"/>
    <col min="8702" max="8702" width="0" style="2" hidden="1" customWidth="1"/>
    <col min="8703" max="8703" width="12.59765625" style="2" customWidth="1"/>
    <col min="8704" max="8709" width="10.09765625" style="2" customWidth="1"/>
    <col min="8710" max="8710" width="16.09765625" style="2" customWidth="1"/>
    <col min="8711" max="8954" width="8.8984375" style="2"/>
    <col min="8955" max="8955" width="8.59765625" style="2" customWidth="1"/>
    <col min="8956" max="8956" width="11.3984375" style="2" customWidth="1"/>
    <col min="8957" max="8957" width="36.3984375" style="2" customWidth="1"/>
    <col min="8958" max="8958" width="0" style="2" hidden="1" customWidth="1"/>
    <col min="8959" max="8959" width="12.59765625" style="2" customWidth="1"/>
    <col min="8960" max="8965" width="10.09765625" style="2" customWidth="1"/>
    <col min="8966" max="8966" width="16.09765625" style="2" customWidth="1"/>
    <col min="8967" max="9210" width="8.8984375" style="2"/>
    <col min="9211" max="9211" width="8.59765625" style="2" customWidth="1"/>
    <col min="9212" max="9212" width="11.3984375" style="2" customWidth="1"/>
    <col min="9213" max="9213" width="36.3984375" style="2" customWidth="1"/>
    <col min="9214" max="9214" width="0" style="2" hidden="1" customWidth="1"/>
    <col min="9215" max="9215" width="12.59765625" style="2" customWidth="1"/>
    <col min="9216" max="9221" width="10.09765625" style="2" customWidth="1"/>
    <col min="9222" max="9222" width="16.09765625" style="2" customWidth="1"/>
    <col min="9223" max="9466" width="8.8984375" style="2"/>
    <col min="9467" max="9467" width="8.59765625" style="2" customWidth="1"/>
    <col min="9468" max="9468" width="11.3984375" style="2" customWidth="1"/>
    <col min="9469" max="9469" width="36.3984375" style="2" customWidth="1"/>
    <col min="9470" max="9470" width="0" style="2" hidden="1" customWidth="1"/>
    <col min="9471" max="9471" width="12.59765625" style="2" customWidth="1"/>
    <col min="9472" max="9477" width="10.09765625" style="2" customWidth="1"/>
    <col min="9478" max="9478" width="16.09765625" style="2" customWidth="1"/>
    <col min="9479" max="9722" width="8.8984375" style="2"/>
    <col min="9723" max="9723" width="8.59765625" style="2" customWidth="1"/>
    <col min="9724" max="9724" width="11.3984375" style="2" customWidth="1"/>
    <col min="9725" max="9725" width="36.3984375" style="2" customWidth="1"/>
    <col min="9726" max="9726" width="0" style="2" hidden="1" customWidth="1"/>
    <col min="9727" max="9727" width="12.59765625" style="2" customWidth="1"/>
    <col min="9728" max="9733" width="10.09765625" style="2" customWidth="1"/>
    <col min="9734" max="9734" width="16.09765625" style="2" customWidth="1"/>
    <col min="9735" max="9978" width="8.8984375" style="2"/>
    <col min="9979" max="9979" width="8.59765625" style="2" customWidth="1"/>
    <col min="9980" max="9980" width="11.3984375" style="2" customWidth="1"/>
    <col min="9981" max="9981" width="36.3984375" style="2" customWidth="1"/>
    <col min="9982" max="9982" width="0" style="2" hidden="1" customWidth="1"/>
    <col min="9983" max="9983" width="12.59765625" style="2" customWidth="1"/>
    <col min="9984" max="9989" width="10.09765625" style="2" customWidth="1"/>
    <col min="9990" max="9990" width="16.09765625" style="2" customWidth="1"/>
    <col min="9991" max="10234" width="8.8984375" style="2"/>
    <col min="10235" max="10235" width="8.59765625" style="2" customWidth="1"/>
    <col min="10236" max="10236" width="11.3984375" style="2" customWidth="1"/>
    <col min="10237" max="10237" width="36.3984375" style="2" customWidth="1"/>
    <col min="10238" max="10238" width="0" style="2" hidden="1" customWidth="1"/>
    <col min="10239" max="10239" width="12.59765625" style="2" customWidth="1"/>
    <col min="10240" max="10245" width="10.09765625" style="2" customWidth="1"/>
    <col min="10246" max="10246" width="16.09765625" style="2" customWidth="1"/>
    <col min="10247" max="10490" width="8.8984375" style="2"/>
    <col min="10491" max="10491" width="8.59765625" style="2" customWidth="1"/>
    <col min="10492" max="10492" width="11.3984375" style="2" customWidth="1"/>
    <col min="10493" max="10493" width="36.3984375" style="2" customWidth="1"/>
    <col min="10494" max="10494" width="0" style="2" hidden="1" customWidth="1"/>
    <col min="10495" max="10495" width="12.59765625" style="2" customWidth="1"/>
    <col min="10496" max="10501" width="10.09765625" style="2" customWidth="1"/>
    <col min="10502" max="10502" width="16.09765625" style="2" customWidth="1"/>
    <col min="10503" max="10746" width="8.8984375" style="2"/>
    <col min="10747" max="10747" width="8.59765625" style="2" customWidth="1"/>
    <col min="10748" max="10748" width="11.3984375" style="2" customWidth="1"/>
    <col min="10749" max="10749" width="36.3984375" style="2" customWidth="1"/>
    <col min="10750" max="10750" width="0" style="2" hidden="1" customWidth="1"/>
    <col min="10751" max="10751" width="12.59765625" style="2" customWidth="1"/>
    <col min="10752" max="10757" width="10.09765625" style="2" customWidth="1"/>
    <col min="10758" max="10758" width="16.09765625" style="2" customWidth="1"/>
    <col min="10759" max="11002" width="8.8984375" style="2"/>
    <col min="11003" max="11003" width="8.59765625" style="2" customWidth="1"/>
    <col min="11004" max="11004" width="11.3984375" style="2" customWidth="1"/>
    <col min="11005" max="11005" width="36.3984375" style="2" customWidth="1"/>
    <col min="11006" max="11006" width="0" style="2" hidden="1" customWidth="1"/>
    <col min="11007" max="11007" width="12.59765625" style="2" customWidth="1"/>
    <col min="11008" max="11013" width="10.09765625" style="2" customWidth="1"/>
    <col min="11014" max="11014" width="16.09765625" style="2" customWidth="1"/>
    <col min="11015" max="11258" width="8.8984375" style="2"/>
    <col min="11259" max="11259" width="8.59765625" style="2" customWidth="1"/>
    <col min="11260" max="11260" width="11.3984375" style="2" customWidth="1"/>
    <col min="11261" max="11261" width="36.3984375" style="2" customWidth="1"/>
    <col min="11262" max="11262" width="0" style="2" hidden="1" customWidth="1"/>
    <col min="11263" max="11263" width="12.59765625" style="2" customWidth="1"/>
    <col min="11264" max="11269" width="10.09765625" style="2" customWidth="1"/>
    <col min="11270" max="11270" width="16.09765625" style="2" customWidth="1"/>
    <col min="11271" max="11514" width="8.8984375" style="2"/>
    <col min="11515" max="11515" width="8.59765625" style="2" customWidth="1"/>
    <col min="11516" max="11516" width="11.3984375" style="2" customWidth="1"/>
    <col min="11517" max="11517" width="36.3984375" style="2" customWidth="1"/>
    <col min="11518" max="11518" width="0" style="2" hidden="1" customWidth="1"/>
    <col min="11519" max="11519" width="12.59765625" style="2" customWidth="1"/>
    <col min="11520" max="11525" width="10.09765625" style="2" customWidth="1"/>
    <col min="11526" max="11526" width="16.09765625" style="2" customWidth="1"/>
    <col min="11527" max="11770" width="8.8984375" style="2"/>
    <col min="11771" max="11771" width="8.59765625" style="2" customWidth="1"/>
    <col min="11772" max="11772" width="11.3984375" style="2" customWidth="1"/>
    <col min="11773" max="11773" width="36.3984375" style="2" customWidth="1"/>
    <col min="11774" max="11774" width="0" style="2" hidden="1" customWidth="1"/>
    <col min="11775" max="11775" width="12.59765625" style="2" customWidth="1"/>
    <col min="11776" max="11781" width="10.09765625" style="2" customWidth="1"/>
    <col min="11782" max="11782" width="16.09765625" style="2" customWidth="1"/>
    <col min="11783" max="12026" width="8.8984375" style="2"/>
    <col min="12027" max="12027" width="8.59765625" style="2" customWidth="1"/>
    <col min="12028" max="12028" width="11.3984375" style="2" customWidth="1"/>
    <col min="12029" max="12029" width="36.3984375" style="2" customWidth="1"/>
    <col min="12030" max="12030" width="0" style="2" hidden="1" customWidth="1"/>
    <col min="12031" max="12031" width="12.59765625" style="2" customWidth="1"/>
    <col min="12032" max="12037" width="10.09765625" style="2" customWidth="1"/>
    <col min="12038" max="12038" width="16.09765625" style="2" customWidth="1"/>
    <col min="12039" max="12282" width="8.8984375" style="2"/>
    <col min="12283" max="12283" width="8.59765625" style="2" customWidth="1"/>
    <col min="12284" max="12284" width="11.3984375" style="2" customWidth="1"/>
    <col min="12285" max="12285" width="36.3984375" style="2" customWidth="1"/>
    <col min="12286" max="12286" width="0" style="2" hidden="1" customWidth="1"/>
    <col min="12287" max="12287" width="12.59765625" style="2" customWidth="1"/>
    <col min="12288" max="12293" width="10.09765625" style="2" customWidth="1"/>
    <col min="12294" max="12294" width="16.09765625" style="2" customWidth="1"/>
    <col min="12295" max="12538" width="8.8984375" style="2"/>
    <col min="12539" max="12539" width="8.59765625" style="2" customWidth="1"/>
    <col min="12540" max="12540" width="11.3984375" style="2" customWidth="1"/>
    <col min="12541" max="12541" width="36.3984375" style="2" customWidth="1"/>
    <col min="12542" max="12542" width="0" style="2" hidden="1" customWidth="1"/>
    <col min="12543" max="12543" width="12.59765625" style="2" customWidth="1"/>
    <col min="12544" max="12549" width="10.09765625" style="2" customWidth="1"/>
    <col min="12550" max="12550" width="16.09765625" style="2" customWidth="1"/>
    <col min="12551" max="12794" width="8.8984375" style="2"/>
    <col min="12795" max="12795" width="8.59765625" style="2" customWidth="1"/>
    <col min="12796" max="12796" width="11.3984375" style="2" customWidth="1"/>
    <col min="12797" max="12797" width="36.3984375" style="2" customWidth="1"/>
    <col min="12798" max="12798" width="0" style="2" hidden="1" customWidth="1"/>
    <col min="12799" max="12799" width="12.59765625" style="2" customWidth="1"/>
    <col min="12800" max="12805" width="10.09765625" style="2" customWidth="1"/>
    <col min="12806" max="12806" width="16.09765625" style="2" customWidth="1"/>
    <col min="12807" max="13050" width="8.8984375" style="2"/>
    <col min="13051" max="13051" width="8.59765625" style="2" customWidth="1"/>
    <col min="13052" max="13052" width="11.3984375" style="2" customWidth="1"/>
    <col min="13053" max="13053" width="36.3984375" style="2" customWidth="1"/>
    <col min="13054" max="13054" width="0" style="2" hidden="1" customWidth="1"/>
    <col min="13055" max="13055" width="12.59765625" style="2" customWidth="1"/>
    <col min="13056" max="13061" width="10.09765625" style="2" customWidth="1"/>
    <col min="13062" max="13062" width="16.09765625" style="2" customWidth="1"/>
    <col min="13063" max="13306" width="8.8984375" style="2"/>
    <col min="13307" max="13307" width="8.59765625" style="2" customWidth="1"/>
    <col min="13308" max="13308" width="11.3984375" style="2" customWidth="1"/>
    <col min="13309" max="13309" width="36.3984375" style="2" customWidth="1"/>
    <col min="13310" max="13310" width="0" style="2" hidden="1" customWidth="1"/>
    <col min="13311" max="13311" width="12.59765625" style="2" customWidth="1"/>
    <col min="13312" max="13317" width="10.09765625" style="2" customWidth="1"/>
    <col min="13318" max="13318" width="16.09765625" style="2" customWidth="1"/>
    <col min="13319" max="13562" width="8.8984375" style="2"/>
    <col min="13563" max="13563" width="8.59765625" style="2" customWidth="1"/>
    <col min="13564" max="13564" width="11.3984375" style="2" customWidth="1"/>
    <col min="13565" max="13565" width="36.3984375" style="2" customWidth="1"/>
    <col min="13566" max="13566" width="0" style="2" hidden="1" customWidth="1"/>
    <col min="13567" max="13567" width="12.59765625" style="2" customWidth="1"/>
    <col min="13568" max="13573" width="10.09765625" style="2" customWidth="1"/>
    <col min="13574" max="13574" width="16.09765625" style="2" customWidth="1"/>
    <col min="13575" max="13818" width="8.8984375" style="2"/>
    <col min="13819" max="13819" width="8.59765625" style="2" customWidth="1"/>
    <col min="13820" max="13820" width="11.3984375" style="2" customWidth="1"/>
    <col min="13821" max="13821" width="36.3984375" style="2" customWidth="1"/>
    <col min="13822" max="13822" width="0" style="2" hidden="1" customWidth="1"/>
    <col min="13823" max="13823" width="12.59765625" style="2" customWidth="1"/>
    <col min="13824" max="13829" width="10.09765625" style="2" customWidth="1"/>
    <col min="13830" max="13830" width="16.09765625" style="2" customWidth="1"/>
    <col min="13831" max="14074" width="8.8984375" style="2"/>
    <col min="14075" max="14075" width="8.59765625" style="2" customWidth="1"/>
    <col min="14076" max="14076" width="11.3984375" style="2" customWidth="1"/>
    <col min="14077" max="14077" width="36.3984375" style="2" customWidth="1"/>
    <col min="14078" max="14078" width="0" style="2" hidden="1" customWidth="1"/>
    <col min="14079" max="14079" width="12.59765625" style="2" customWidth="1"/>
    <col min="14080" max="14085" width="10.09765625" style="2" customWidth="1"/>
    <col min="14086" max="14086" width="16.09765625" style="2" customWidth="1"/>
    <col min="14087" max="14330" width="8.8984375" style="2"/>
    <col min="14331" max="14331" width="8.59765625" style="2" customWidth="1"/>
    <col min="14332" max="14332" width="11.3984375" style="2" customWidth="1"/>
    <col min="14333" max="14333" width="36.3984375" style="2" customWidth="1"/>
    <col min="14334" max="14334" width="0" style="2" hidden="1" customWidth="1"/>
    <col min="14335" max="14335" width="12.59765625" style="2" customWidth="1"/>
    <col min="14336" max="14341" width="10.09765625" style="2" customWidth="1"/>
    <col min="14342" max="14342" width="16.09765625" style="2" customWidth="1"/>
    <col min="14343" max="14586" width="8.8984375" style="2"/>
    <col min="14587" max="14587" width="8.59765625" style="2" customWidth="1"/>
    <col min="14588" max="14588" width="11.3984375" style="2" customWidth="1"/>
    <col min="14589" max="14589" width="36.3984375" style="2" customWidth="1"/>
    <col min="14590" max="14590" width="0" style="2" hidden="1" customWidth="1"/>
    <col min="14591" max="14591" width="12.59765625" style="2" customWidth="1"/>
    <col min="14592" max="14597" width="10.09765625" style="2" customWidth="1"/>
    <col min="14598" max="14598" width="16.09765625" style="2" customWidth="1"/>
    <col min="14599" max="14842" width="8.8984375" style="2"/>
    <col min="14843" max="14843" width="8.59765625" style="2" customWidth="1"/>
    <col min="14844" max="14844" width="11.3984375" style="2" customWidth="1"/>
    <col min="14845" max="14845" width="36.3984375" style="2" customWidth="1"/>
    <col min="14846" max="14846" width="0" style="2" hidden="1" customWidth="1"/>
    <col min="14847" max="14847" width="12.59765625" style="2" customWidth="1"/>
    <col min="14848" max="14853" width="10.09765625" style="2" customWidth="1"/>
    <col min="14854" max="14854" width="16.09765625" style="2" customWidth="1"/>
    <col min="14855" max="15098" width="8.8984375" style="2"/>
    <col min="15099" max="15099" width="8.59765625" style="2" customWidth="1"/>
    <col min="15100" max="15100" width="11.3984375" style="2" customWidth="1"/>
    <col min="15101" max="15101" width="36.3984375" style="2" customWidth="1"/>
    <col min="15102" max="15102" width="0" style="2" hidden="1" customWidth="1"/>
    <col min="15103" max="15103" width="12.59765625" style="2" customWidth="1"/>
    <col min="15104" max="15109" width="10.09765625" style="2" customWidth="1"/>
    <col min="15110" max="15110" width="16.09765625" style="2" customWidth="1"/>
    <col min="15111" max="15354" width="8.8984375" style="2"/>
    <col min="15355" max="15355" width="8.59765625" style="2" customWidth="1"/>
    <col min="15356" max="15356" width="11.3984375" style="2" customWidth="1"/>
    <col min="15357" max="15357" width="36.3984375" style="2" customWidth="1"/>
    <col min="15358" max="15358" width="0" style="2" hidden="1" customWidth="1"/>
    <col min="15359" max="15359" width="12.59765625" style="2" customWidth="1"/>
    <col min="15360" max="15365" width="10.09765625" style="2" customWidth="1"/>
    <col min="15366" max="15366" width="16.09765625" style="2" customWidth="1"/>
    <col min="15367" max="15610" width="8.8984375" style="2"/>
    <col min="15611" max="15611" width="8.59765625" style="2" customWidth="1"/>
    <col min="15612" max="15612" width="11.3984375" style="2" customWidth="1"/>
    <col min="15613" max="15613" width="36.3984375" style="2" customWidth="1"/>
    <col min="15614" max="15614" width="0" style="2" hidden="1" customWidth="1"/>
    <col min="15615" max="15615" width="12.59765625" style="2" customWidth="1"/>
    <col min="15616" max="15621" width="10.09765625" style="2" customWidth="1"/>
    <col min="15622" max="15622" width="16.09765625" style="2" customWidth="1"/>
    <col min="15623" max="15866" width="8.8984375" style="2"/>
    <col min="15867" max="15867" width="8.59765625" style="2" customWidth="1"/>
    <col min="15868" max="15868" width="11.3984375" style="2" customWidth="1"/>
    <col min="15869" max="15869" width="36.3984375" style="2" customWidth="1"/>
    <col min="15870" max="15870" width="0" style="2" hidden="1" customWidth="1"/>
    <col min="15871" max="15871" width="12.59765625" style="2" customWidth="1"/>
    <col min="15872" max="15877" width="10.09765625" style="2" customWidth="1"/>
    <col min="15878" max="15878" width="16.09765625" style="2" customWidth="1"/>
    <col min="15879" max="16122" width="8.8984375" style="2"/>
    <col min="16123" max="16123" width="8.59765625" style="2" customWidth="1"/>
    <col min="16124" max="16124" width="11.3984375" style="2" customWidth="1"/>
    <col min="16125" max="16125" width="36.3984375" style="2" customWidth="1"/>
    <col min="16126" max="16126" width="0" style="2" hidden="1" customWidth="1"/>
    <col min="16127" max="16127" width="12.59765625" style="2" customWidth="1"/>
    <col min="16128" max="16133" width="10.09765625" style="2" customWidth="1"/>
    <col min="16134" max="16134" width="16.09765625" style="2" customWidth="1"/>
    <col min="16135" max="16384" width="8.8984375" style="2"/>
  </cols>
  <sheetData>
    <row r="1" spans="1:250" ht="60.75" customHeight="1" x14ac:dyDescent="0.3">
      <c r="A1" s="41" t="s">
        <v>0</v>
      </c>
      <c r="B1" s="43" t="s">
        <v>1</v>
      </c>
      <c r="C1" s="45" t="s">
        <v>2</v>
      </c>
      <c r="D1" s="45" t="s">
        <v>3</v>
      </c>
      <c r="E1" s="45" t="s">
        <v>4</v>
      </c>
      <c r="F1" s="47" t="s">
        <v>5</v>
      </c>
      <c r="G1" s="37" t="s">
        <v>6</v>
      </c>
      <c r="H1" s="38"/>
      <c r="I1" s="39" t="s">
        <v>105</v>
      </c>
      <c r="J1" s="40"/>
      <c r="K1" s="49" t="s">
        <v>106</v>
      </c>
      <c r="L1" s="50"/>
    </row>
    <row r="2" spans="1:250" ht="52.5" customHeight="1" x14ac:dyDescent="0.3">
      <c r="A2" s="42"/>
      <c r="B2" s="44"/>
      <c r="C2" s="46"/>
      <c r="D2" s="46"/>
      <c r="E2" s="46"/>
      <c r="F2" s="48"/>
      <c r="G2" s="3" t="s">
        <v>7</v>
      </c>
      <c r="H2" s="4" t="s">
        <v>8</v>
      </c>
      <c r="I2" s="3" t="s">
        <v>9</v>
      </c>
      <c r="J2" s="5" t="s">
        <v>10</v>
      </c>
      <c r="K2" s="51" t="s">
        <v>9</v>
      </c>
      <c r="L2" s="52" t="s">
        <v>10</v>
      </c>
    </row>
    <row r="3" spans="1:250" s="14" customFormat="1" ht="14.25" customHeight="1" x14ac:dyDescent="0.3">
      <c r="A3" s="6">
        <f>_xlfn.XLOOKUP($D3,[3]COGS!$B:$B,[3]COGS!F:F,,)</f>
        <v>1045</v>
      </c>
      <c r="B3" s="2" t="str">
        <f>_xlfn.XLOOKUP($D3,[3]COGS!$B:$B,[3]COGS!G:G,,)</f>
        <v>WOMENS DEOS &amp; GROOM</v>
      </c>
      <c r="C3" s="7">
        <v>44317</v>
      </c>
      <c r="D3" s="8">
        <v>4341717</v>
      </c>
      <c r="E3" s="9" t="s">
        <v>11</v>
      </c>
      <c r="F3" s="12">
        <v>72866</v>
      </c>
      <c r="G3" s="10">
        <v>7.0247933884297398E-2</v>
      </c>
      <c r="H3" s="13">
        <v>5118.6859504132144</v>
      </c>
      <c r="I3" s="10">
        <v>7.0247933884297398E-2</v>
      </c>
      <c r="J3" s="11">
        <v>5118.6859504132144</v>
      </c>
      <c r="K3" s="10">
        <v>7.0247933884297398E-2</v>
      </c>
      <c r="L3" s="11">
        <f>K3*F3</f>
        <v>5118.6859504132144</v>
      </c>
      <c r="M3" s="1"/>
      <c r="N3" s="1"/>
      <c r="O3" s="1"/>
      <c r="P3" s="1"/>
      <c r="Q3" s="53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</row>
    <row r="4" spans="1:250" s="14" customFormat="1" ht="14.25" customHeight="1" x14ac:dyDescent="0.3">
      <c r="A4" s="6">
        <f>_xlfn.XLOOKUP($D4,[3]COGS!$B:$B,[3]COGS!F:F,,)</f>
        <v>1045</v>
      </c>
      <c r="B4" s="2" t="str">
        <f>_xlfn.XLOOKUP($D4,[3]COGS!$B:$B,[3]COGS!G:G,,)</f>
        <v>WOMENS DEOS &amp; GROOM</v>
      </c>
      <c r="C4" s="7">
        <v>44317</v>
      </c>
      <c r="D4" s="8">
        <v>4342254</v>
      </c>
      <c r="E4" s="9" t="s">
        <v>12</v>
      </c>
      <c r="F4" s="12">
        <v>60645</v>
      </c>
      <c r="G4" s="10">
        <v>7.0247933884297398E-2</v>
      </c>
      <c r="H4" s="13">
        <v>4260.1859504132153</v>
      </c>
      <c r="I4" s="10">
        <v>7.0247933884297398E-2</v>
      </c>
      <c r="J4" s="11">
        <v>4260.1859504132153</v>
      </c>
      <c r="K4" s="10">
        <v>7.0247933884297398E-2</v>
      </c>
      <c r="L4" s="11">
        <f t="shared" ref="L4:L67" si="0">K4*F4</f>
        <v>4260.1859504132153</v>
      </c>
      <c r="M4" s="1"/>
      <c r="N4" s="1"/>
      <c r="O4" s="1"/>
      <c r="P4" s="1"/>
      <c r="Q4" s="53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</row>
    <row r="5" spans="1:250" s="14" customFormat="1" ht="14.25" customHeight="1" x14ac:dyDescent="0.3">
      <c r="A5" s="6">
        <f>_xlfn.XLOOKUP($D5,[3]COGS!$B:$B,[3]COGS!F:F,,)</f>
        <v>1045</v>
      </c>
      <c r="B5" s="2" t="str">
        <f>_xlfn.XLOOKUP($D5,[3]COGS!$B:$B,[3]COGS!G:G,,)</f>
        <v>WOMENS DEOS &amp; GROOM</v>
      </c>
      <c r="C5" s="7">
        <v>44317</v>
      </c>
      <c r="D5" s="8">
        <v>4341433</v>
      </c>
      <c r="E5" s="9" t="s">
        <v>13</v>
      </c>
      <c r="F5" s="12">
        <v>94569</v>
      </c>
      <c r="G5" s="10">
        <v>7.0247933884297398E-2</v>
      </c>
      <c r="H5" s="13">
        <v>6643.2768595041207</v>
      </c>
      <c r="I5" s="10">
        <v>7.0247933884297398E-2</v>
      </c>
      <c r="J5" s="11">
        <v>6643.2768595041207</v>
      </c>
      <c r="K5" s="10">
        <v>7.0247933884297398E-2</v>
      </c>
      <c r="L5" s="11">
        <f t="shared" si="0"/>
        <v>6643.2768595041207</v>
      </c>
      <c r="M5" s="1"/>
      <c r="N5" s="1"/>
      <c r="O5" s="1"/>
      <c r="P5" s="1"/>
      <c r="Q5" s="53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</row>
    <row r="6" spans="1:250" s="14" customFormat="1" ht="14.25" customHeight="1" x14ac:dyDescent="0.3">
      <c r="A6" s="6">
        <f>_xlfn.XLOOKUP($D6,[3]COGS!$B:$B,[3]COGS!F:F,,)</f>
        <v>1045</v>
      </c>
      <c r="B6" s="2" t="str">
        <f>_xlfn.XLOOKUP($D6,[3]COGS!$B:$B,[3]COGS!G:G,,)</f>
        <v>WOMENS DEOS &amp; GROOM</v>
      </c>
      <c r="C6" s="7">
        <v>44317</v>
      </c>
      <c r="D6" s="8">
        <v>4343814</v>
      </c>
      <c r="E6" s="9" t="s">
        <v>14</v>
      </c>
      <c r="F6" s="12">
        <v>74555</v>
      </c>
      <c r="G6" s="10">
        <v>7.0247933884297398E-2</v>
      </c>
      <c r="H6" s="13">
        <v>5237.3347107437921</v>
      </c>
      <c r="I6" s="10">
        <v>7.0247933884297398E-2</v>
      </c>
      <c r="J6" s="11">
        <v>5237.3347107437921</v>
      </c>
      <c r="K6" s="10">
        <v>7.0247933884297398E-2</v>
      </c>
      <c r="L6" s="11">
        <f t="shared" si="0"/>
        <v>5237.3347107437921</v>
      </c>
      <c r="M6" s="1"/>
      <c r="N6" s="1"/>
      <c r="O6" s="1"/>
      <c r="P6" s="1"/>
      <c r="Q6" s="53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</row>
    <row r="7" spans="1:250" s="14" customFormat="1" ht="14.25" customHeight="1" x14ac:dyDescent="0.3">
      <c r="A7" s="6">
        <f>_xlfn.XLOOKUP($D7,[3]COGS!$B:$B,[3]COGS!F:F,,)</f>
        <v>1045</v>
      </c>
      <c r="B7" s="2" t="str">
        <f>_xlfn.XLOOKUP($D7,[3]COGS!$B:$B,[3]COGS!G:G,,)</f>
        <v>WOMENS DEOS &amp; GROOM</v>
      </c>
      <c r="C7" s="7">
        <v>44317</v>
      </c>
      <c r="D7" s="8">
        <v>4342505</v>
      </c>
      <c r="E7" s="9" t="s">
        <v>15</v>
      </c>
      <c r="F7" s="12">
        <v>63540</v>
      </c>
      <c r="G7" s="10">
        <v>7.0247933884297398E-2</v>
      </c>
      <c r="H7" s="13">
        <v>4463.5537190082568</v>
      </c>
      <c r="I7" s="10">
        <v>7.0247933884297398E-2</v>
      </c>
      <c r="J7" s="11">
        <v>4463.5537190082568</v>
      </c>
      <c r="K7" s="10">
        <v>7.0247933884297398E-2</v>
      </c>
      <c r="L7" s="11">
        <f t="shared" si="0"/>
        <v>4463.5537190082568</v>
      </c>
      <c r="M7" s="1"/>
      <c r="N7" s="1"/>
      <c r="O7" s="1"/>
      <c r="P7" s="1"/>
      <c r="Q7" s="53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</row>
    <row r="8" spans="1:250" s="14" customFormat="1" ht="14.25" customHeight="1" x14ac:dyDescent="0.3">
      <c r="A8" s="6">
        <f>_xlfn.XLOOKUP($D8,[3]COGS!$B:$B,[3]COGS!F:F,,)</f>
        <v>1045</v>
      </c>
      <c r="B8" s="2" t="str">
        <f>_xlfn.XLOOKUP($D8,[3]COGS!$B:$B,[3]COGS!G:G,,)</f>
        <v>WOMENS DEOS &amp; GROOM</v>
      </c>
      <c r="C8" s="7">
        <v>44317</v>
      </c>
      <c r="D8" s="8">
        <v>4343756</v>
      </c>
      <c r="E8" s="9" t="s">
        <v>16</v>
      </c>
      <c r="F8" s="12">
        <v>39664</v>
      </c>
      <c r="G8" s="10">
        <v>7.0247933884297398E-2</v>
      </c>
      <c r="H8" s="13">
        <v>2786.3140495867719</v>
      </c>
      <c r="I8" s="10">
        <v>7.0247933884297398E-2</v>
      </c>
      <c r="J8" s="11">
        <v>2786.3140495867719</v>
      </c>
      <c r="K8" s="10">
        <v>7.0247933884297398E-2</v>
      </c>
      <c r="L8" s="11">
        <f t="shared" si="0"/>
        <v>2786.3140495867719</v>
      </c>
      <c r="M8" s="1"/>
      <c r="N8" s="1"/>
      <c r="O8" s="1"/>
      <c r="P8" s="1"/>
      <c r="Q8" s="53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</row>
    <row r="9" spans="1:250" s="14" customFormat="1" ht="14.25" customHeight="1" x14ac:dyDescent="0.3">
      <c r="A9" s="6">
        <f>_xlfn.XLOOKUP($D9,[3]COGS!$B:$B,[3]COGS!F:F,,)</f>
        <v>1045</v>
      </c>
      <c r="B9" s="2" t="str">
        <f>_xlfn.XLOOKUP($D9,[3]COGS!$B:$B,[3]COGS!G:G,,)</f>
        <v>WOMENS DEOS &amp; GROOM</v>
      </c>
      <c r="C9" s="7">
        <v>44317</v>
      </c>
      <c r="D9" s="8">
        <v>4343869</v>
      </c>
      <c r="E9" s="9" t="s">
        <v>17</v>
      </c>
      <c r="F9" s="12">
        <v>83185</v>
      </c>
      <c r="G9" s="10">
        <v>7.0247933884297398E-2</v>
      </c>
      <c r="H9" s="13">
        <v>5843.5743801652789</v>
      </c>
      <c r="I9" s="10">
        <v>7.0247933884297398E-2</v>
      </c>
      <c r="J9" s="11">
        <v>5843.5743801652789</v>
      </c>
      <c r="K9" s="10">
        <v>7.0247933884297398E-2</v>
      </c>
      <c r="L9" s="11">
        <f t="shared" si="0"/>
        <v>5843.5743801652789</v>
      </c>
      <c r="M9" s="1"/>
      <c r="N9" s="1"/>
      <c r="O9" s="1"/>
      <c r="P9" s="1"/>
      <c r="Q9" s="53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</row>
    <row r="10" spans="1:250" s="14" customFormat="1" ht="14.25" customHeight="1" x14ac:dyDescent="0.3">
      <c r="A10" s="6">
        <f>_xlfn.XLOOKUP($D10,[3]COGS!$B:$B,[3]COGS!F:F,,)</f>
        <v>1045</v>
      </c>
      <c r="B10" s="2" t="str">
        <f>_xlfn.XLOOKUP($D10,[3]COGS!$B:$B,[3]COGS!G:G,,)</f>
        <v>WOMENS DEOS &amp; GROOM</v>
      </c>
      <c r="C10" s="7">
        <v>41153</v>
      </c>
      <c r="D10" s="8">
        <v>1015499</v>
      </c>
      <c r="E10" s="9" t="s">
        <v>18</v>
      </c>
      <c r="F10" s="12">
        <v>512499</v>
      </c>
      <c r="G10" s="10">
        <v>0.15216607799322435</v>
      </c>
      <c r="H10" s="13">
        <v>77984.962805449482</v>
      </c>
      <c r="I10" s="10">
        <v>3.2024223593492537E-2</v>
      </c>
      <c r="J10" s="11">
        <v>16412.382567441331</v>
      </c>
      <c r="K10" s="10">
        <v>7.8483994134411886E-2</v>
      </c>
      <c r="L10" s="11">
        <f t="shared" si="0"/>
        <v>40222.968509891958</v>
      </c>
      <c r="M10" s="1"/>
      <c r="N10" s="1"/>
      <c r="O10" s="1"/>
      <c r="P10" s="1"/>
      <c r="Q10" s="53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</row>
    <row r="11" spans="1:250" s="14" customFormat="1" ht="14.25" customHeight="1" x14ac:dyDescent="0.3">
      <c r="A11" s="6">
        <f>_xlfn.XLOOKUP($D11,[3]COGS!$B:$B,[3]COGS!F:F,,)</f>
        <v>1045</v>
      </c>
      <c r="B11" s="2" t="str">
        <f>_xlfn.XLOOKUP($D11,[3]COGS!$B:$B,[3]COGS!G:G,,)</f>
        <v>WOMENS DEOS &amp; GROOM</v>
      </c>
      <c r="C11" s="7">
        <v>41122</v>
      </c>
      <c r="D11" s="8">
        <v>8063489</v>
      </c>
      <c r="E11" s="9" t="s">
        <v>19</v>
      </c>
      <c r="F11" s="12">
        <v>790363</v>
      </c>
      <c r="G11" s="10">
        <v>0.15229929851909585</v>
      </c>
      <c r="H11" s="13">
        <v>120371.73047544816</v>
      </c>
      <c r="I11" s="10">
        <v>3.7759872514041677E-2</v>
      </c>
      <c r="J11" s="11">
        <v>29844.006119815524</v>
      </c>
      <c r="K11" s="10">
        <v>7.8483994134411886E-2</v>
      </c>
      <c r="L11" s="11">
        <f t="shared" si="0"/>
        <v>62030.845056056183</v>
      </c>
      <c r="M11" s="1"/>
      <c r="N11" s="1"/>
      <c r="O11" s="1"/>
      <c r="P11" s="1"/>
      <c r="Q11" s="53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</row>
    <row r="12" spans="1:250" s="14" customFormat="1" ht="14.25" customHeight="1" x14ac:dyDescent="0.3">
      <c r="A12" s="6">
        <f>_xlfn.XLOOKUP($D12,[3]COGS!$B:$B,[3]COGS!F:F,,)</f>
        <v>1045</v>
      </c>
      <c r="B12" s="2" t="str">
        <f>_xlfn.XLOOKUP($D12,[3]COGS!$B:$B,[3]COGS!G:G,,)</f>
        <v>WOMENS DEOS &amp; GROOM</v>
      </c>
      <c r="C12" s="7">
        <v>43617</v>
      </c>
      <c r="D12" s="8">
        <v>3578947</v>
      </c>
      <c r="E12" s="9" t="s">
        <v>20</v>
      </c>
      <c r="F12" s="12">
        <v>386651</v>
      </c>
      <c r="G12" s="10">
        <v>0.15229929851909585</v>
      </c>
      <c r="H12" s="13">
        <v>58886.676071706926</v>
      </c>
      <c r="I12" s="10">
        <v>7.0548802426852117E-2</v>
      </c>
      <c r="J12" s="11">
        <v>27277.765007144797</v>
      </c>
      <c r="K12" s="10">
        <v>7.8483994134411886E-2</v>
      </c>
      <c r="L12" s="11">
        <f t="shared" si="0"/>
        <v>30345.914816064491</v>
      </c>
      <c r="M12" s="1"/>
      <c r="N12" s="1"/>
      <c r="O12" s="1"/>
      <c r="P12" s="1"/>
      <c r="Q12" s="53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</row>
    <row r="13" spans="1:250" s="14" customFormat="1" ht="14.25" customHeight="1" x14ac:dyDescent="0.3">
      <c r="A13" s="6">
        <f>_xlfn.XLOOKUP($D13,[3]COGS!$B:$B,[3]COGS!F:F,,)</f>
        <v>1045</v>
      </c>
      <c r="B13" s="2" t="str">
        <f>_xlfn.XLOOKUP($D13,[3]COGS!$B:$B,[3]COGS!G:G,,)</f>
        <v>WOMENS DEOS &amp; GROOM</v>
      </c>
      <c r="C13" s="7">
        <v>43617</v>
      </c>
      <c r="D13" s="8">
        <v>3578969</v>
      </c>
      <c r="E13" s="9" t="s">
        <v>21</v>
      </c>
      <c r="F13" s="12">
        <v>242606</v>
      </c>
      <c r="G13" s="10">
        <v>0.15229929851909585</v>
      </c>
      <c r="H13" s="13">
        <v>36948.72361652377</v>
      </c>
      <c r="I13" s="10">
        <v>7.0548802426852117E-2</v>
      </c>
      <c r="J13" s="11">
        <v>17115.562761568886</v>
      </c>
      <c r="K13" s="10">
        <v>7.8483994134411886E-2</v>
      </c>
      <c r="L13" s="11">
        <f t="shared" si="0"/>
        <v>19040.687880973132</v>
      </c>
      <c r="M13" s="1"/>
      <c r="N13" s="1"/>
      <c r="O13" s="1"/>
      <c r="P13" s="1"/>
      <c r="Q13" s="53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</row>
    <row r="14" spans="1:250" s="14" customFormat="1" ht="14.25" customHeight="1" x14ac:dyDescent="0.3">
      <c r="A14" s="6">
        <f>_xlfn.XLOOKUP($D14,[3]COGS!$B:$B,[3]COGS!F:F,,)</f>
        <v>1045</v>
      </c>
      <c r="B14" s="2" t="str">
        <f>_xlfn.XLOOKUP($D14,[3]COGS!$B:$B,[3]COGS!G:G,,)</f>
        <v>WOMENS DEOS &amp; GROOM</v>
      </c>
      <c r="C14" s="7">
        <v>41091</v>
      </c>
      <c r="D14" s="8">
        <v>6354480</v>
      </c>
      <c r="E14" s="9" t="s">
        <v>22</v>
      </c>
      <c r="F14" s="12">
        <v>438329</v>
      </c>
      <c r="G14" s="10">
        <v>0.15229929851909585</v>
      </c>
      <c r="H14" s="13">
        <v>66757.19922057676</v>
      </c>
      <c r="I14" s="10">
        <v>5.2758420312346323E-2</v>
      </c>
      <c r="J14" s="11">
        <v>23125.545617090451</v>
      </c>
      <c r="K14" s="10">
        <v>7.8483994134411886E-2</v>
      </c>
      <c r="L14" s="11">
        <f t="shared" si="0"/>
        <v>34401.810664942626</v>
      </c>
      <c r="M14" s="1"/>
      <c r="N14" s="1"/>
      <c r="O14" s="1"/>
      <c r="P14" s="1"/>
      <c r="Q14" s="53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</row>
    <row r="15" spans="1:250" s="14" customFormat="1" ht="14.25" customHeight="1" x14ac:dyDescent="0.3">
      <c r="A15" s="6">
        <f>_xlfn.XLOOKUP($D15,[3]COGS!$B:$B,[3]COGS!F:F,,)</f>
        <v>1045</v>
      </c>
      <c r="B15" s="2" t="str">
        <f>_xlfn.XLOOKUP($D15,[3]COGS!$B:$B,[3]COGS!G:G,,)</f>
        <v>WOMENS DEOS &amp; GROOM</v>
      </c>
      <c r="C15" s="7">
        <v>42005</v>
      </c>
      <c r="D15" s="8">
        <v>2305552</v>
      </c>
      <c r="E15" s="9" t="s">
        <v>23</v>
      </c>
      <c r="F15" s="12">
        <v>653650</v>
      </c>
      <c r="G15" s="10">
        <v>0.15229929851909585</v>
      </c>
      <c r="H15" s="13">
        <v>99550.436477006995</v>
      </c>
      <c r="I15" s="10">
        <v>5.0237551190883141E-2</v>
      </c>
      <c r="J15" s="11">
        <v>32837.775335920764</v>
      </c>
      <c r="K15" s="10">
        <v>7.8483994134411886E-2</v>
      </c>
      <c r="L15" s="11">
        <f t="shared" si="0"/>
        <v>51301.062765958326</v>
      </c>
      <c r="M15" s="1"/>
      <c r="N15" s="1"/>
      <c r="O15" s="1"/>
      <c r="P15" s="1"/>
      <c r="Q15" s="53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</row>
    <row r="16" spans="1:250" s="14" customFormat="1" ht="14.25" customHeight="1" x14ac:dyDescent="0.3">
      <c r="A16" s="6">
        <f>_xlfn.XLOOKUP($D16,[3]COGS!$B:$B,[3]COGS!F:F,,)</f>
        <v>1045</v>
      </c>
      <c r="B16" s="2" t="str">
        <f>_xlfn.XLOOKUP($D16,[3]COGS!$B:$B,[3]COGS!G:G,,)</f>
        <v>WOMENS DEOS &amp; GROOM</v>
      </c>
      <c r="C16" s="7">
        <v>44013</v>
      </c>
      <c r="D16" s="8">
        <v>3821400</v>
      </c>
      <c r="E16" s="9" t="s">
        <v>24</v>
      </c>
      <c r="F16" s="12">
        <v>423433</v>
      </c>
      <c r="G16" s="10">
        <v>0.15229929851909585</v>
      </c>
      <c r="H16" s="13">
        <v>64488.548869836311</v>
      </c>
      <c r="I16" s="10">
        <v>0.14341152582023006</v>
      </c>
      <c r="J16" s="11">
        <v>60725.172612637478</v>
      </c>
      <c r="K16" s="10">
        <v>7.8483994134411886E-2</v>
      </c>
      <c r="L16" s="11">
        <f t="shared" si="0"/>
        <v>33232.713088316428</v>
      </c>
      <c r="M16" s="1"/>
      <c r="N16" s="1"/>
      <c r="O16" s="1"/>
      <c r="P16" s="1"/>
      <c r="Q16" s="53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</row>
    <row r="17" spans="1:250" s="14" customFormat="1" ht="14.25" customHeight="1" x14ac:dyDescent="0.3">
      <c r="A17" s="6">
        <f>_xlfn.XLOOKUP($D17,[3]COGS!$B:$B,[3]COGS!F:F,,)</f>
        <v>1045</v>
      </c>
      <c r="B17" s="2" t="str">
        <f>_xlfn.XLOOKUP($D17,[3]COGS!$B:$B,[3]COGS!G:G,,)</f>
        <v>WOMENS DEOS &amp; GROOM</v>
      </c>
      <c r="C17" s="7">
        <v>43770</v>
      </c>
      <c r="D17" s="8">
        <v>3722522</v>
      </c>
      <c r="E17" s="9" t="s">
        <v>25</v>
      </c>
      <c r="F17" s="12">
        <v>264650</v>
      </c>
      <c r="G17" s="10">
        <v>0.10012515644555697</v>
      </c>
      <c r="H17" s="13">
        <v>26498.122653316652</v>
      </c>
      <c r="I17" s="10">
        <v>7.3736477019650137E-2</v>
      </c>
      <c r="J17" s="11">
        <v>19514.358643250409</v>
      </c>
      <c r="K17" s="10">
        <v>0.10012515644555697</v>
      </c>
      <c r="L17" s="11">
        <f t="shared" si="0"/>
        <v>26498.122653316652</v>
      </c>
      <c r="M17" s="1"/>
      <c r="N17" s="1"/>
      <c r="O17" s="1"/>
      <c r="P17" s="1"/>
      <c r="Q17" s="53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</row>
    <row r="18" spans="1:250" s="14" customFormat="1" ht="14.25" customHeight="1" x14ac:dyDescent="0.3">
      <c r="A18" s="6">
        <f>_xlfn.XLOOKUP($D18,[3]COGS!$B:$B,[3]COGS!F:F,,)</f>
        <v>1045</v>
      </c>
      <c r="B18" s="2" t="str">
        <f>_xlfn.XLOOKUP($D18,[3]COGS!$B:$B,[3]COGS!G:G,,)</f>
        <v>WOMENS DEOS &amp; GROOM</v>
      </c>
      <c r="C18" s="7">
        <v>43405</v>
      </c>
      <c r="D18" s="8">
        <v>3364841</v>
      </c>
      <c r="E18" s="9" t="s">
        <v>26</v>
      </c>
      <c r="F18" s="12">
        <v>243874</v>
      </c>
      <c r="G18" s="10">
        <v>0.10012515644555697</v>
      </c>
      <c r="H18" s="13">
        <v>24417.922403003762</v>
      </c>
      <c r="I18" s="10">
        <v>2.3209618451882269E-2</v>
      </c>
      <c r="J18" s="11">
        <v>5660.2224903343367</v>
      </c>
      <c r="K18" s="10">
        <v>0.10012515644555697</v>
      </c>
      <c r="L18" s="11">
        <f t="shared" si="0"/>
        <v>24417.922403003762</v>
      </c>
      <c r="M18" s="1"/>
      <c r="N18" s="1"/>
      <c r="O18" s="1"/>
      <c r="P18" s="1"/>
      <c r="Q18" s="53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</row>
    <row r="19" spans="1:250" s="14" customFormat="1" ht="14.25" customHeight="1" x14ac:dyDescent="0.3">
      <c r="A19" s="6">
        <f>_xlfn.XLOOKUP($D19,[3]COGS!$B:$B,[3]COGS!F:F,,)</f>
        <v>1045</v>
      </c>
      <c r="B19" s="2" t="str">
        <f>_xlfn.XLOOKUP($D19,[3]COGS!$B:$B,[3]COGS!G:G,,)</f>
        <v>WOMENS DEOS &amp; GROOM</v>
      </c>
      <c r="C19" s="7">
        <v>43770</v>
      </c>
      <c r="D19" s="8">
        <v>3720709</v>
      </c>
      <c r="E19" s="9" t="s">
        <v>27</v>
      </c>
      <c r="F19" s="12">
        <v>488981</v>
      </c>
      <c r="G19" s="10">
        <v>0.19999999999999996</v>
      </c>
      <c r="H19" s="13">
        <v>97796.199999999983</v>
      </c>
      <c r="I19" s="10">
        <v>7.3736477019650137E-2</v>
      </c>
      <c r="J19" s="11">
        <v>36055.736269545545</v>
      </c>
      <c r="K19" s="10">
        <v>0.1373716772385469</v>
      </c>
      <c r="L19" s="11">
        <f t="shared" si="0"/>
        <v>67172.140107781903</v>
      </c>
      <c r="M19" s="1"/>
      <c r="N19" s="1"/>
      <c r="O19" s="1"/>
      <c r="P19" s="1"/>
      <c r="Q19" s="53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</row>
    <row r="20" spans="1:250" s="14" customFormat="1" ht="14.25" customHeight="1" x14ac:dyDescent="0.3">
      <c r="A20" s="6">
        <f>_xlfn.XLOOKUP($D20,[3]COGS!$B:$B,[3]COGS!F:F,,)</f>
        <v>1045</v>
      </c>
      <c r="B20" s="2" t="str">
        <f>_xlfn.XLOOKUP($D20,[3]COGS!$B:$B,[3]COGS!G:G,,)</f>
        <v>WOMENS DEOS &amp; GROOM</v>
      </c>
      <c r="C20" s="7">
        <v>43405</v>
      </c>
      <c r="D20" s="8">
        <v>3363667</v>
      </c>
      <c r="E20" s="9" t="s">
        <v>28</v>
      </c>
      <c r="F20" s="12">
        <v>658359</v>
      </c>
      <c r="G20" s="10">
        <v>0.19999999999999996</v>
      </c>
      <c r="H20" s="13">
        <v>131671.79999999996</v>
      </c>
      <c r="I20" s="10">
        <v>2.3209618451882269E-2</v>
      </c>
      <c r="J20" s="11">
        <v>15280.261194362758</v>
      </c>
      <c r="K20" s="10">
        <v>0.1373716772385469</v>
      </c>
      <c r="L20" s="11">
        <f t="shared" si="0"/>
        <v>90439.880055092493</v>
      </c>
      <c r="M20" s="1"/>
      <c r="N20" s="1"/>
      <c r="O20" s="1"/>
      <c r="P20" s="1"/>
      <c r="Q20" s="53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</row>
    <row r="21" spans="1:250" s="14" customFormat="1" ht="14.25" customHeight="1" x14ac:dyDescent="0.3">
      <c r="A21" s="6">
        <f>_xlfn.XLOOKUP($D21,[3]COGS!$B:$B,[3]COGS!F:F,,)</f>
        <v>1045</v>
      </c>
      <c r="B21" s="2" t="str">
        <f>_xlfn.XLOOKUP($D21,[3]COGS!$B:$B,[3]COGS!G:G,,)</f>
        <v>WOMENS DEOS &amp; GROOM</v>
      </c>
      <c r="C21" s="7">
        <v>41821</v>
      </c>
      <c r="D21" s="8">
        <v>2007849</v>
      </c>
      <c r="E21" s="9" t="s">
        <v>29</v>
      </c>
      <c r="F21" s="12">
        <v>981471</v>
      </c>
      <c r="G21" s="10">
        <v>0.19999999999999996</v>
      </c>
      <c r="H21" s="13">
        <v>196294.19999999995</v>
      </c>
      <c r="I21" s="10">
        <v>6.136904383113697E-2</v>
      </c>
      <c r="J21" s="11">
        <v>60231.93681798983</v>
      </c>
      <c r="K21" s="10">
        <v>0.1373716772385469</v>
      </c>
      <c r="L21" s="11">
        <f t="shared" si="0"/>
        <v>134826.31743099386</v>
      </c>
      <c r="M21" s="1"/>
      <c r="N21" s="1"/>
      <c r="O21" s="1"/>
      <c r="P21" s="1"/>
      <c r="Q21" s="53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</row>
    <row r="22" spans="1:250" s="14" customFormat="1" ht="14.25" customHeight="1" x14ac:dyDescent="0.3">
      <c r="A22" s="6">
        <f>_xlfn.XLOOKUP($D22,[3]COGS!$B:$B,[3]COGS!F:F,,)</f>
        <v>1045</v>
      </c>
      <c r="B22" s="2" t="str">
        <f>_xlfn.XLOOKUP($D22,[3]COGS!$B:$B,[3]COGS!G:G,,)</f>
        <v>WOMENS DEOS &amp; GROOM</v>
      </c>
      <c r="C22" s="7">
        <v>41821</v>
      </c>
      <c r="D22" s="8">
        <v>2007882</v>
      </c>
      <c r="E22" s="9" t="s">
        <v>30</v>
      </c>
      <c r="F22" s="12">
        <v>830532</v>
      </c>
      <c r="G22" s="10">
        <v>0.19999999999999996</v>
      </c>
      <c r="H22" s="13">
        <v>166106.39999999997</v>
      </c>
      <c r="I22" s="10">
        <v>6.136904383113697E-2</v>
      </c>
      <c r="J22" s="11">
        <v>50968.954711161852</v>
      </c>
      <c r="K22" s="10">
        <v>0.1373716772385469</v>
      </c>
      <c r="L22" s="11">
        <f t="shared" si="0"/>
        <v>114091.57384028484</v>
      </c>
      <c r="M22" s="1"/>
      <c r="N22" s="1"/>
      <c r="O22" s="1"/>
      <c r="P22" s="1"/>
      <c r="Q22" s="53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</row>
    <row r="23" spans="1:250" s="14" customFormat="1" ht="14.25" customHeight="1" x14ac:dyDescent="0.3">
      <c r="A23" s="6">
        <f>_xlfn.XLOOKUP($D23,[3]COGS!$B:$B,[3]COGS!F:F,,)</f>
        <v>1045</v>
      </c>
      <c r="B23" s="2" t="str">
        <f>_xlfn.XLOOKUP($D23,[3]COGS!$B:$B,[3]COGS!G:G,,)</f>
        <v>WOMENS DEOS &amp; GROOM</v>
      </c>
      <c r="C23" s="7">
        <v>43770</v>
      </c>
      <c r="D23" s="8">
        <v>3720684</v>
      </c>
      <c r="E23" s="9" t="s">
        <v>31</v>
      </c>
      <c r="F23" s="12">
        <v>485245</v>
      </c>
      <c r="G23" s="10">
        <v>0.19999999999999996</v>
      </c>
      <c r="H23" s="13">
        <v>97048.999999999985</v>
      </c>
      <c r="I23" s="10">
        <v>7.3736477019650137E-2</v>
      </c>
      <c r="J23" s="11">
        <v>35780.256791400134</v>
      </c>
      <c r="K23" s="10">
        <v>0.1373716772385469</v>
      </c>
      <c r="L23" s="11">
        <f t="shared" si="0"/>
        <v>66658.919521618693</v>
      </c>
      <c r="M23" s="1"/>
      <c r="N23" s="1"/>
      <c r="O23" s="1"/>
      <c r="P23" s="1"/>
      <c r="Q23" s="53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</row>
    <row r="24" spans="1:250" s="14" customFormat="1" ht="14.25" customHeight="1" x14ac:dyDescent="0.3">
      <c r="A24" s="6">
        <f>_xlfn.XLOOKUP($D24,[3]COGS!$B:$B,[3]COGS!F:F,,)</f>
        <v>1045</v>
      </c>
      <c r="B24" s="2" t="str">
        <f>_xlfn.XLOOKUP($D24,[3]COGS!$B:$B,[3]COGS!G:G,,)</f>
        <v>WOMENS DEOS &amp; GROOM</v>
      </c>
      <c r="C24" s="7">
        <v>43617</v>
      </c>
      <c r="D24" s="8">
        <v>3579065</v>
      </c>
      <c r="E24" s="9" t="s">
        <v>32</v>
      </c>
      <c r="F24" s="12">
        <v>717536</v>
      </c>
      <c r="G24" s="10">
        <v>0.19999999999999996</v>
      </c>
      <c r="H24" s="13">
        <v>143507.19999999998</v>
      </c>
      <c r="I24" s="10">
        <v>0.10486755533624689</v>
      </c>
      <c r="J24" s="11">
        <v>75246.246185749245</v>
      </c>
      <c r="K24" s="10">
        <v>0.1373716772385469</v>
      </c>
      <c r="L24" s="11">
        <f t="shared" si="0"/>
        <v>98569.123799037989</v>
      </c>
      <c r="M24" s="1"/>
      <c r="N24" s="1"/>
      <c r="O24" s="1"/>
      <c r="P24" s="1"/>
      <c r="Q24" s="53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</row>
    <row r="25" spans="1:250" s="14" customFormat="1" ht="14.25" customHeight="1" x14ac:dyDescent="0.3">
      <c r="A25" s="6">
        <f>_xlfn.XLOOKUP($D25,[3]COGS!$B:$B,[3]COGS!F:F,,)</f>
        <v>1045</v>
      </c>
      <c r="B25" s="2" t="str">
        <f>_xlfn.XLOOKUP($D25,[3]COGS!$B:$B,[3]COGS!G:G,,)</f>
        <v>WOMENS DEOS &amp; GROOM</v>
      </c>
      <c r="C25" s="7">
        <v>43160</v>
      </c>
      <c r="D25" s="8">
        <v>5079187</v>
      </c>
      <c r="E25" s="9" t="s">
        <v>33</v>
      </c>
      <c r="F25" s="12">
        <v>601186</v>
      </c>
      <c r="G25" s="10">
        <v>0.20000000000000018</v>
      </c>
      <c r="H25" s="13">
        <v>120237.20000000011</v>
      </c>
      <c r="I25" s="10">
        <v>4.1745346366070517E-2</v>
      </c>
      <c r="J25" s="11">
        <v>25096.717800432471</v>
      </c>
      <c r="K25" s="10">
        <v>0.1373716772385469</v>
      </c>
      <c r="L25" s="11">
        <f t="shared" si="0"/>
        <v>82585.929152333061</v>
      </c>
      <c r="M25" s="1"/>
      <c r="N25" s="1"/>
      <c r="O25" s="1"/>
      <c r="P25" s="1"/>
      <c r="Q25" s="53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</row>
    <row r="26" spans="1:250" s="14" customFormat="1" ht="14.25" customHeight="1" x14ac:dyDescent="0.3">
      <c r="A26" s="6">
        <f>_xlfn.XLOOKUP($D26,[3]COGS!$B:$B,[3]COGS!F:F,,)</f>
        <v>1045</v>
      </c>
      <c r="B26" s="2" t="str">
        <f>_xlfn.XLOOKUP($D26,[3]COGS!$B:$B,[3]COGS!G:G,,)</f>
        <v>WOMENS DEOS &amp; GROOM</v>
      </c>
      <c r="C26" s="7">
        <v>43160</v>
      </c>
      <c r="D26" s="8">
        <v>4713673</v>
      </c>
      <c r="E26" s="9" t="s">
        <v>33</v>
      </c>
      <c r="F26" s="12">
        <v>660077</v>
      </c>
      <c r="G26" s="10">
        <v>0.20000000000000018</v>
      </c>
      <c r="H26" s="13">
        <v>132015.40000000011</v>
      </c>
      <c r="I26" s="10">
        <v>4.1745346366070517E-2</v>
      </c>
      <c r="J26" s="11">
        <v>27555.142993276728</v>
      </c>
      <c r="K26" s="10">
        <v>0.1373716772385469</v>
      </c>
      <c r="L26" s="11">
        <f t="shared" si="0"/>
        <v>90675.884596588323</v>
      </c>
      <c r="M26" s="1"/>
      <c r="N26" s="1"/>
      <c r="O26" s="1"/>
      <c r="P26" s="1"/>
      <c r="Q26" s="53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</row>
    <row r="27" spans="1:250" s="14" customFormat="1" ht="14.25" customHeight="1" x14ac:dyDescent="0.3">
      <c r="A27" s="6">
        <f>_xlfn.XLOOKUP($D27,[3]COGS!$B:$B,[3]COGS!F:F,,)</f>
        <v>1045</v>
      </c>
      <c r="B27" s="2" t="str">
        <f>_xlfn.XLOOKUP($D27,[3]COGS!$B:$B,[3]COGS!G:G,,)</f>
        <v>WOMENS DEOS &amp; GROOM</v>
      </c>
      <c r="C27" s="7">
        <v>43160</v>
      </c>
      <c r="D27" s="8">
        <v>8949220</v>
      </c>
      <c r="E27" s="9" t="s">
        <v>33</v>
      </c>
      <c r="F27" s="12">
        <v>1810143</v>
      </c>
      <c r="G27" s="10">
        <v>0.20000000000000018</v>
      </c>
      <c r="H27" s="13">
        <v>362028.60000000033</v>
      </c>
      <c r="I27" s="10">
        <v>4.1745346366070517E-2</v>
      </c>
      <c r="J27" s="11">
        <v>75565.046507117979</v>
      </c>
      <c r="K27" s="10">
        <v>0.1373716772385469</v>
      </c>
      <c r="L27" s="11">
        <f t="shared" si="0"/>
        <v>248662.379951615</v>
      </c>
      <c r="M27" s="1"/>
      <c r="N27" s="1"/>
      <c r="O27" s="1"/>
      <c r="P27" s="1"/>
      <c r="Q27" s="53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</row>
    <row r="28" spans="1:250" s="14" customFormat="1" ht="14.25" customHeight="1" x14ac:dyDescent="0.3">
      <c r="A28" s="6">
        <f>_xlfn.XLOOKUP($D28,[3]COGS!$B:$B,[3]COGS!F:F,,)</f>
        <v>1045</v>
      </c>
      <c r="B28" s="2" t="str">
        <f>_xlfn.XLOOKUP($D28,[3]COGS!$B:$B,[3]COGS!G:G,,)</f>
        <v>WOMENS DEOS &amp; GROOM</v>
      </c>
      <c r="C28" s="7">
        <v>41122</v>
      </c>
      <c r="D28" s="8">
        <v>5079201</v>
      </c>
      <c r="E28" s="9" t="s">
        <v>34</v>
      </c>
      <c r="F28" s="12">
        <v>418180</v>
      </c>
      <c r="G28" s="10">
        <v>0.11619895212804132</v>
      </c>
      <c r="H28" s="13">
        <v>48592.077800904321</v>
      </c>
      <c r="I28" s="10">
        <v>3.7759872514041677E-2</v>
      </c>
      <c r="J28" s="11">
        <v>15790.423487921949</v>
      </c>
      <c r="K28" s="10">
        <v>7.8483994134411886E-2</v>
      </c>
      <c r="L28" s="11">
        <f t="shared" si="0"/>
        <v>32820.436667128364</v>
      </c>
      <c r="M28" s="1"/>
      <c r="N28" s="1"/>
      <c r="O28" s="1"/>
      <c r="P28" s="1"/>
      <c r="Q28" s="53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</row>
    <row r="29" spans="1:250" s="14" customFormat="1" ht="14.25" customHeight="1" x14ac:dyDescent="0.3">
      <c r="A29" s="6">
        <f>_xlfn.XLOOKUP($D29,[3]COGS!$B:$B,[3]COGS!F:F,,)</f>
        <v>1045</v>
      </c>
      <c r="B29" s="2" t="str">
        <f>_xlfn.XLOOKUP($D29,[3]COGS!$B:$B,[3]COGS!G:G,,)</f>
        <v>WOMENS DEOS &amp; GROOM</v>
      </c>
      <c r="C29" s="7">
        <v>40787</v>
      </c>
      <c r="D29" s="8">
        <v>8010562</v>
      </c>
      <c r="E29" s="9" t="s">
        <v>35</v>
      </c>
      <c r="F29" s="12">
        <v>649361</v>
      </c>
      <c r="G29" s="10">
        <v>0.11619895212804132</v>
      </c>
      <c r="H29" s="13">
        <v>75455.067752817034</v>
      </c>
      <c r="I29" s="10">
        <v>-1.1260910871528354E-2</v>
      </c>
      <c r="J29" s="11">
        <v>-7312.3963444465235</v>
      </c>
      <c r="K29" s="10">
        <v>7.8483994134411886E-2</v>
      </c>
      <c r="L29" s="11">
        <f t="shared" si="0"/>
        <v>50964.444915115833</v>
      </c>
      <c r="M29" s="1"/>
      <c r="N29" s="1"/>
      <c r="O29" s="1"/>
      <c r="P29" s="1"/>
      <c r="Q29" s="53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</row>
    <row r="30" spans="1:250" s="14" customFormat="1" ht="14.25" customHeight="1" x14ac:dyDescent="0.3">
      <c r="A30" s="6">
        <f>_xlfn.XLOOKUP($D30,[3]COGS!$B:$B,[3]COGS!F:F,,)</f>
        <v>1045</v>
      </c>
      <c r="B30" s="2" t="str">
        <f>_xlfn.XLOOKUP($D30,[3]COGS!$B:$B,[3]COGS!G:G,,)</f>
        <v>WOMENS DEOS &amp; GROOM</v>
      </c>
      <c r="C30" s="7">
        <v>42005</v>
      </c>
      <c r="D30" s="8">
        <v>2277617</v>
      </c>
      <c r="E30" s="9" t="s">
        <v>36</v>
      </c>
      <c r="F30" s="12">
        <v>387066</v>
      </c>
      <c r="G30" s="10">
        <v>0.11619895212804132</v>
      </c>
      <c r="H30" s="13">
        <v>44976.663604392445</v>
      </c>
      <c r="I30" s="10">
        <v>5.0237551190883141E-2</v>
      </c>
      <c r="J30" s="11">
        <v>19445.247989250372</v>
      </c>
      <c r="K30" s="10">
        <v>7.8483994134411886E-2</v>
      </c>
      <c r="L30" s="11">
        <f t="shared" si="0"/>
        <v>30378.485673630272</v>
      </c>
      <c r="M30" s="1"/>
      <c r="N30" s="1"/>
      <c r="O30" s="1"/>
      <c r="P30" s="1"/>
      <c r="Q30" s="53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</row>
    <row r="31" spans="1:250" s="14" customFormat="1" ht="14.25" customHeight="1" x14ac:dyDescent="0.3">
      <c r="A31" s="6">
        <f>_xlfn.XLOOKUP($D31,[3]COGS!$B:$B,[3]COGS!F:F,,)</f>
        <v>1045</v>
      </c>
      <c r="B31" s="2" t="str">
        <f>_xlfn.XLOOKUP($D31,[3]COGS!$B:$B,[3]COGS!G:G,,)</f>
        <v>WOMENS DEOS &amp; GROOM</v>
      </c>
      <c r="C31" s="7">
        <v>43101</v>
      </c>
      <c r="D31" s="8">
        <v>3111482</v>
      </c>
      <c r="E31" s="9" t="s">
        <v>37</v>
      </c>
      <c r="F31" s="12">
        <v>444502</v>
      </c>
      <c r="G31" s="10">
        <v>0.11619895212804132</v>
      </c>
      <c r="H31" s="13">
        <v>51650.666618818621</v>
      </c>
      <c r="I31" s="10">
        <v>2.8551008883621186E-2</v>
      </c>
      <c r="J31" s="11">
        <v>12690.980550787384</v>
      </c>
      <c r="K31" s="10">
        <v>7.8483994134411886E-2</v>
      </c>
      <c r="L31" s="11">
        <f t="shared" si="0"/>
        <v>34886.292360734355</v>
      </c>
      <c r="M31" s="1"/>
      <c r="N31" s="1"/>
      <c r="O31" s="1"/>
      <c r="P31" s="1"/>
      <c r="Q31" s="53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</row>
    <row r="32" spans="1:250" s="14" customFormat="1" ht="14.25" customHeight="1" x14ac:dyDescent="0.3">
      <c r="A32" s="6">
        <f>_xlfn.XLOOKUP($D32,[3]COGS!$B:$B,[3]COGS!F:F,,)</f>
        <v>1045</v>
      </c>
      <c r="B32" s="2" t="str">
        <f>_xlfn.XLOOKUP($D32,[3]COGS!$B:$B,[3]COGS!G:G,,)</f>
        <v>WOMENS DEOS &amp; GROOM</v>
      </c>
      <c r="C32" s="7">
        <v>41122</v>
      </c>
      <c r="D32" s="8">
        <v>5409634</v>
      </c>
      <c r="E32" s="9" t="s">
        <v>38</v>
      </c>
      <c r="F32" s="12">
        <v>382204</v>
      </c>
      <c r="G32" s="10">
        <v>0.11619895212804132</v>
      </c>
      <c r="H32" s="13">
        <v>44411.704299145902</v>
      </c>
      <c r="I32" s="10">
        <v>3.7759872514041677E-2</v>
      </c>
      <c r="J32" s="11">
        <v>14431.974314356785</v>
      </c>
      <c r="K32" s="10">
        <v>7.8483994134411886E-2</v>
      </c>
      <c r="L32" s="11">
        <f t="shared" si="0"/>
        <v>29996.896494148761</v>
      </c>
      <c r="M32" s="1"/>
      <c r="N32" s="1"/>
      <c r="O32" s="1"/>
      <c r="P32" s="1"/>
      <c r="Q32" s="53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</row>
    <row r="33" spans="1:250" s="14" customFormat="1" ht="14.25" customHeight="1" x14ac:dyDescent="0.3">
      <c r="A33" s="6">
        <f>_xlfn.XLOOKUP($D33,[3]COGS!$B:$B,[3]COGS!F:F,,)</f>
        <v>1045</v>
      </c>
      <c r="B33" s="2" t="str">
        <f>_xlfn.XLOOKUP($D33,[3]COGS!$B:$B,[3]COGS!G:G,,)</f>
        <v>WOMENS DEOS &amp; GROOM</v>
      </c>
      <c r="C33" s="7">
        <v>44501</v>
      </c>
      <c r="D33" s="8">
        <v>3660866</v>
      </c>
      <c r="E33" s="9" t="s">
        <v>39</v>
      </c>
      <c r="F33" s="12">
        <v>2349512</v>
      </c>
      <c r="G33" s="10">
        <v>6.2385321100917324E-2</v>
      </c>
      <c r="H33" s="13">
        <v>146575.06055045847</v>
      </c>
      <c r="I33" s="10">
        <v>-1.9272044945178421E-3</v>
      </c>
      <c r="J33" s="11">
        <v>-4527.9900863236044</v>
      </c>
      <c r="K33" s="10">
        <v>-1.9272044945178421E-3</v>
      </c>
      <c r="L33" s="11">
        <f t="shared" si="0"/>
        <v>-4527.9900863236044</v>
      </c>
      <c r="M33" s="1"/>
      <c r="N33" s="1"/>
      <c r="O33" s="1"/>
      <c r="P33" s="1"/>
      <c r="Q33" s="53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</row>
    <row r="34" spans="1:250" s="14" customFormat="1" ht="14.25" customHeight="1" x14ac:dyDescent="0.3">
      <c r="A34" s="6">
        <f>_xlfn.XLOOKUP($D34,[3]COGS!$B:$B,[3]COGS!F:F,,)</f>
        <v>1045</v>
      </c>
      <c r="B34" s="2" t="str">
        <f>_xlfn.XLOOKUP($D34,[3]COGS!$B:$B,[3]COGS!G:G,,)</f>
        <v>WOMENS DEOS &amp; GROOM</v>
      </c>
      <c r="C34" s="7">
        <v>44501</v>
      </c>
      <c r="D34" s="8">
        <v>3660877</v>
      </c>
      <c r="E34" s="9" t="s">
        <v>40</v>
      </c>
      <c r="F34" s="12">
        <v>784809</v>
      </c>
      <c r="G34" s="10">
        <v>6.2385321100917324E-2</v>
      </c>
      <c r="H34" s="13">
        <v>48960.561467889827</v>
      </c>
      <c r="I34" s="10">
        <v>-1.9272044945178421E-3</v>
      </c>
      <c r="J34" s="11">
        <v>-1512.4874321380532</v>
      </c>
      <c r="K34" s="10">
        <v>-1.9272044945178421E-3</v>
      </c>
      <c r="L34" s="11">
        <f t="shared" si="0"/>
        <v>-1512.4874321380532</v>
      </c>
      <c r="M34" s="1"/>
      <c r="N34" s="1"/>
      <c r="O34" s="1"/>
      <c r="P34" s="1"/>
      <c r="Q34" s="53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</row>
    <row r="35" spans="1:250" s="14" customFormat="1" ht="14.25" customHeight="1" x14ac:dyDescent="0.3">
      <c r="A35" s="6">
        <f>_xlfn.XLOOKUP($D35,[3]COGS!$B:$B,[3]COGS!F:F,,)</f>
        <v>1045</v>
      </c>
      <c r="B35" s="2" t="str">
        <f>_xlfn.XLOOKUP($D35,[3]COGS!$B:$B,[3]COGS!G:G,,)</f>
        <v>WOMENS DEOS &amp; GROOM</v>
      </c>
      <c r="C35" s="7">
        <v>44501</v>
      </c>
      <c r="D35" s="8">
        <v>3660822</v>
      </c>
      <c r="E35" s="9" t="s">
        <v>41</v>
      </c>
      <c r="F35" s="12">
        <v>2305269</v>
      </c>
      <c r="G35" s="10">
        <v>6.2385321100917324E-2</v>
      </c>
      <c r="H35" s="13">
        <v>143814.94678899058</v>
      </c>
      <c r="I35" s="10">
        <v>-1.9272044945178421E-3</v>
      </c>
      <c r="J35" s="11">
        <v>-4442.7247778726514</v>
      </c>
      <c r="K35" s="10">
        <v>-1.9272044945178421E-3</v>
      </c>
      <c r="L35" s="11">
        <f t="shared" si="0"/>
        <v>-4442.7247778726514</v>
      </c>
      <c r="M35" s="1"/>
      <c r="N35" s="1"/>
      <c r="O35" s="1"/>
      <c r="P35" s="1"/>
      <c r="Q35" s="53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</row>
    <row r="36" spans="1:250" s="14" customFormat="1" ht="14.25" customHeight="1" x14ac:dyDescent="0.3">
      <c r="A36" s="6">
        <f>_xlfn.XLOOKUP($D36,[3]COGS!$B:$B,[3]COGS!F:F,,)</f>
        <v>1045</v>
      </c>
      <c r="B36" s="2" t="str">
        <f>_xlfn.XLOOKUP($D36,[3]COGS!$B:$B,[3]COGS!G:G,,)</f>
        <v>WOMENS DEOS &amp; GROOM</v>
      </c>
      <c r="C36" s="7">
        <v>44501</v>
      </c>
      <c r="D36" s="8">
        <v>4344409</v>
      </c>
      <c r="E36" s="9" t="s">
        <v>42</v>
      </c>
      <c r="F36" s="12">
        <v>91903</v>
      </c>
      <c r="G36" s="10">
        <v>6.2385321100917324E-2</v>
      </c>
      <c r="H36" s="13">
        <v>5733.3981651376052</v>
      </c>
      <c r="I36" s="10">
        <v>-1.9272044945178421E-3</v>
      </c>
      <c r="J36" s="11">
        <v>-177.11587465967324</v>
      </c>
      <c r="K36" s="10">
        <v>-1.9272044945178421E-3</v>
      </c>
      <c r="L36" s="11">
        <f t="shared" si="0"/>
        <v>-177.11587465967324</v>
      </c>
      <c r="M36" s="1"/>
      <c r="N36" s="1"/>
      <c r="O36" s="1"/>
      <c r="P36" s="1"/>
      <c r="Q36" s="53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</row>
    <row r="37" spans="1:250" s="14" customFormat="1" ht="14.25" customHeight="1" x14ac:dyDescent="0.3">
      <c r="A37" s="6">
        <f>_xlfn.XLOOKUP($D37,[3]COGS!$B:$B,[3]COGS!F:F,,)</f>
        <v>1045</v>
      </c>
      <c r="B37" s="2" t="str">
        <f>_xlfn.XLOOKUP($D37,[3]COGS!$B:$B,[3]COGS!G:G,,)</f>
        <v>WOMENS DEOS &amp; GROOM</v>
      </c>
      <c r="C37" s="7">
        <v>44501</v>
      </c>
      <c r="D37" s="8">
        <v>3660844</v>
      </c>
      <c r="E37" s="9" t="s">
        <v>43</v>
      </c>
      <c r="F37" s="12">
        <v>1836876</v>
      </c>
      <c r="G37" s="10">
        <v>6.2385321100917324E-2</v>
      </c>
      <c r="H37" s="13">
        <v>114594.09908256862</v>
      </c>
      <c r="I37" s="10">
        <v>-1.9272044945178421E-3</v>
      </c>
      <c r="J37" s="11">
        <v>-3540.0356830719556</v>
      </c>
      <c r="K37" s="10">
        <v>-1.9272044945178421E-3</v>
      </c>
      <c r="L37" s="11">
        <f t="shared" si="0"/>
        <v>-3540.0356830719556</v>
      </c>
      <c r="M37" s="1"/>
      <c r="N37" s="1"/>
      <c r="O37" s="1"/>
      <c r="P37" s="1"/>
      <c r="Q37" s="53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</row>
    <row r="38" spans="1:250" s="14" customFormat="1" ht="14.25" customHeight="1" x14ac:dyDescent="0.3">
      <c r="A38" s="6">
        <f>_xlfn.XLOOKUP($D38,[3]COGS!$B:$B,[3]COGS!F:F,,)</f>
        <v>1045</v>
      </c>
      <c r="B38" s="2" t="str">
        <f>_xlfn.XLOOKUP($D38,[3]COGS!$B:$B,[3]COGS!G:G,,)</f>
        <v>WOMENS DEOS &amp; GROOM</v>
      </c>
      <c r="C38" s="7">
        <v>44501</v>
      </c>
      <c r="D38" s="8">
        <v>4344238</v>
      </c>
      <c r="E38" s="9" t="s">
        <v>44</v>
      </c>
      <c r="F38" s="12">
        <v>125537</v>
      </c>
      <c r="G38" s="10">
        <v>6.2385321100917324E-2</v>
      </c>
      <c r="H38" s="13">
        <v>7831.6660550458582</v>
      </c>
      <c r="I38" s="10">
        <v>-1.9272044945178421E-3</v>
      </c>
      <c r="J38" s="11">
        <v>-241.93547062828634</v>
      </c>
      <c r="K38" s="10">
        <v>-1.9272044945178421E-3</v>
      </c>
      <c r="L38" s="11">
        <f t="shared" si="0"/>
        <v>-241.93547062828634</v>
      </c>
      <c r="M38" s="1"/>
      <c r="N38" s="1"/>
      <c r="O38" s="1"/>
      <c r="P38" s="1"/>
      <c r="Q38" s="53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</row>
    <row r="39" spans="1:250" s="14" customFormat="1" ht="14.25" customHeight="1" x14ac:dyDescent="0.3">
      <c r="A39" s="6">
        <f>_xlfn.XLOOKUP($D39,[3]COGS!$B:$B,[3]COGS!F:F,,)</f>
        <v>1045</v>
      </c>
      <c r="B39" s="2" t="str">
        <f>_xlfn.XLOOKUP($D39,[3]COGS!$B:$B,[3]COGS!G:G,,)</f>
        <v>WOMENS DEOS &amp; GROOM</v>
      </c>
      <c r="C39" s="7">
        <v>44378</v>
      </c>
      <c r="D39" s="8">
        <v>4345853</v>
      </c>
      <c r="E39" s="9" t="s">
        <v>45</v>
      </c>
      <c r="F39" s="12">
        <v>42762</v>
      </c>
      <c r="G39" s="10">
        <v>0.10012515644555697</v>
      </c>
      <c r="H39" s="13">
        <v>4281.5519399249069</v>
      </c>
      <c r="I39" s="10">
        <v>4.3092400821119183E-2</v>
      </c>
      <c r="J39" s="11">
        <v>1842.7172439126985</v>
      </c>
      <c r="K39" s="10">
        <v>4.3092400821119183E-2</v>
      </c>
      <c r="L39" s="11">
        <f t="shared" si="0"/>
        <v>1842.7172439126985</v>
      </c>
      <c r="M39" s="1"/>
      <c r="N39" s="1"/>
      <c r="O39" s="1"/>
      <c r="P39" s="1"/>
      <c r="Q39" s="53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</row>
    <row r="40" spans="1:250" s="14" customFormat="1" ht="14.25" customHeight="1" x14ac:dyDescent="0.3">
      <c r="A40" s="6">
        <f>_xlfn.XLOOKUP($D40,[3]COGS!$B:$B,[3]COGS!F:F,,)</f>
        <v>1045</v>
      </c>
      <c r="B40" s="2" t="str">
        <f>_xlfn.XLOOKUP($D40,[3]COGS!$B:$B,[3]COGS!G:G,,)</f>
        <v>WOMENS DEOS &amp; GROOM</v>
      </c>
      <c r="C40" s="7">
        <v>43405</v>
      </c>
      <c r="D40" s="8">
        <v>3363951</v>
      </c>
      <c r="E40" s="9" t="s">
        <v>46</v>
      </c>
      <c r="F40" s="12">
        <v>658916</v>
      </c>
      <c r="G40" s="10">
        <v>0.10012515644555697</v>
      </c>
      <c r="H40" s="13">
        <v>65974.067584480625</v>
      </c>
      <c r="I40" s="10">
        <v>2.3209618451882269E-2</v>
      </c>
      <c r="J40" s="11">
        <v>15293.188951840457</v>
      </c>
      <c r="K40" s="10">
        <v>0.10012515644555697</v>
      </c>
      <c r="L40" s="11">
        <f t="shared" si="0"/>
        <v>65974.067584480625</v>
      </c>
      <c r="M40" s="1"/>
      <c r="N40" s="1"/>
      <c r="O40" s="1"/>
      <c r="P40" s="1"/>
      <c r="Q40" s="53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</row>
    <row r="41" spans="1:250" s="14" customFormat="1" ht="14.25" customHeight="1" x14ac:dyDescent="0.3">
      <c r="A41" s="6">
        <f>_xlfn.XLOOKUP($D41,[3]COGS!$B:$B,[3]COGS!F:F,,)</f>
        <v>1045</v>
      </c>
      <c r="B41" s="2" t="str">
        <f>_xlfn.XLOOKUP($D41,[3]COGS!$B:$B,[3]COGS!G:G,,)</f>
        <v>WOMENS DEOS &amp; GROOM</v>
      </c>
      <c r="C41" s="7">
        <v>43405</v>
      </c>
      <c r="D41" s="8">
        <v>3363940</v>
      </c>
      <c r="E41" s="9" t="s">
        <v>47</v>
      </c>
      <c r="F41" s="12">
        <v>1138857</v>
      </c>
      <c r="G41" s="10">
        <v>0.10012515644555697</v>
      </c>
      <c r="H41" s="13">
        <v>114028.23529411768</v>
      </c>
      <c r="I41" s="10">
        <v>2.3209618451882269E-2</v>
      </c>
      <c r="J41" s="11">
        <v>26432.436441255286</v>
      </c>
      <c r="K41" s="10">
        <v>0.10012515644555697</v>
      </c>
      <c r="L41" s="11">
        <f t="shared" si="0"/>
        <v>114028.23529411768</v>
      </c>
      <c r="M41" s="1"/>
      <c r="N41" s="1"/>
      <c r="O41" s="1"/>
      <c r="P41" s="1"/>
      <c r="Q41" s="53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</row>
    <row r="42" spans="1:250" s="14" customFormat="1" ht="14.25" customHeight="1" x14ac:dyDescent="0.3">
      <c r="A42" s="6">
        <f>_xlfn.XLOOKUP($D42,[3]COGS!$B:$B,[3]COGS!F:F,,)</f>
        <v>1069</v>
      </c>
      <c r="B42" s="2" t="str">
        <f>_xlfn.XLOOKUP($D42,[3]COGS!$B:$B,[3]COGS!G:G,,)</f>
        <v>MENS DEOS &amp; GROOMING</v>
      </c>
      <c r="C42" s="7">
        <v>41974</v>
      </c>
      <c r="D42" s="8">
        <v>2257518</v>
      </c>
      <c r="E42" s="9" t="s">
        <v>48</v>
      </c>
      <c r="F42" s="12">
        <v>1158565</v>
      </c>
      <c r="G42" s="10">
        <v>7.0247933884297398E-2</v>
      </c>
      <c r="H42" s="13">
        <v>81386.797520661014</v>
      </c>
      <c r="I42" s="10">
        <v>5.7782323978002884E-2</v>
      </c>
      <c r="J42" s="11">
        <v>66944.578179574906</v>
      </c>
      <c r="K42" s="10">
        <v>7.0247933884297398E-2</v>
      </c>
      <c r="L42" s="11">
        <f t="shared" si="0"/>
        <v>81386.797520661014</v>
      </c>
      <c r="M42" s="1"/>
      <c r="N42" s="1"/>
      <c r="O42" s="1"/>
      <c r="P42" s="1"/>
      <c r="Q42" s="53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</row>
    <row r="43" spans="1:250" s="14" customFormat="1" ht="14.25" customHeight="1" x14ac:dyDescent="0.3">
      <c r="A43" s="6">
        <f>_xlfn.XLOOKUP($D43,[3]COGS!$B:$B,[3]COGS!F:F,,)</f>
        <v>1069</v>
      </c>
      <c r="B43" s="2" t="str">
        <f>_xlfn.XLOOKUP($D43,[3]COGS!$B:$B,[3]COGS!G:G,,)</f>
        <v>MENS DEOS &amp; GROOMING</v>
      </c>
      <c r="C43" s="7">
        <v>44409</v>
      </c>
      <c r="D43" s="8">
        <v>4479634</v>
      </c>
      <c r="E43" s="9" t="s">
        <v>49</v>
      </c>
      <c r="F43" s="12">
        <v>52688.24</v>
      </c>
      <c r="G43" s="10">
        <v>7.0247933884297398E-2</v>
      </c>
      <c r="H43" s="13">
        <v>3701.2399999999934</v>
      </c>
      <c r="I43" s="10">
        <v>2.6173909005195426E-2</v>
      </c>
      <c r="J43" s="11">
        <v>1379.0571994038978</v>
      </c>
      <c r="K43" s="10">
        <v>2.6173909005195426E-2</v>
      </c>
      <c r="L43" s="11">
        <f t="shared" si="0"/>
        <v>1379.0571994038978</v>
      </c>
      <c r="M43" s="1"/>
      <c r="N43" s="1"/>
      <c r="O43" s="1"/>
      <c r="P43" s="1"/>
      <c r="Q43" s="53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</row>
    <row r="44" spans="1:250" s="14" customFormat="1" ht="14.25" customHeight="1" x14ac:dyDescent="0.3">
      <c r="A44" s="6">
        <f>_xlfn.XLOOKUP($D44,[3]COGS!$B:$B,[3]COGS!F:F,,)</f>
        <v>1069</v>
      </c>
      <c r="B44" s="2" t="str">
        <f>_xlfn.XLOOKUP($D44,[3]COGS!$B:$B,[3]COGS!G:G,,)</f>
        <v>MENS DEOS &amp; GROOMING</v>
      </c>
      <c r="C44" s="7">
        <v>41974</v>
      </c>
      <c r="D44" s="8">
        <v>2257530</v>
      </c>
      <c r="E44" s="9" t="s">
        <v>50</v>
      </c>
      <c r="F44" s="12">
        <v>537656</v>
      </c>
      <c r="G44" s="10">
        <v>7.0247933884297398E-2</v>
      </c>
      <c r="H44" s="13">
        <v>37769.2231404958</v>
      </c>
      <c r="I44" s="10">
        <v>5.7782323978002884E-2</v>
      </c>
      <c r="J44" s="11">
        <v>31067.01318071712</v>
      </c>
      <c r="K44" s="10">
        <v>7.0247933884297398E-2</v>
      </c>
      <c r="L44" s="11">
        <f t="shared" si="0"/>
        <v>37769.2231404958</v>
      </c>
      <c r="M44" s="1"/>
      <c r="N44" s="1"/>
      <c r="O44" s="1"/>
      <c r="P44" s="1"/>
      <c r="Q44" s="53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</row>
    <row r="45" spans="1:250" s="14" customFormat="1" ht="14.25" customHeight="1" x14ac:dyDescent="0.3">
      <c r="A45" s="6">
        <f>_xlfn.XLOOKUP($D45,[3]COGS!$B:$B,[3]COGS!F:F,,)</f>
        <v>1069</v>
      </c>
      <c r="B45" s="2" t="str">
        <f>_xlfn.XLOOKUP($D45,[3]COGS!$B:$B,[3]COGS!G:G,,)</f>
        <v>MENS DEOS &amp; GROOMING</v>
      </c>
      <c r="C45" s="7">
        <v>41974</v>
      </c>
      <c r="D45" s="8">
        <v>2257540</v>
      </c>
      <c r="E45" s="9" t="s">
        <v>51</v>
      </c>
      <c r="F45" s="12">
        <v>1108079</v>
      </c>
      <c r="G45" s="10">
        <v>7.0247933884297398E-2</v>
      </c>
      <c r="H45" s="13">
        <v>77840.26033057837</v>
      </c>
      <c r="I45" s="10">
        <v>5.7782323978002884E-2</v>
      </c>
      <c r="J45" s="11">
        <v>64027.379771221458</v>
      </c>
      <c r="K45" s="10">
        <v>7.0247933884297398E-2</v>
      </c>
      <c r="L45" s="11">
        <f t="shared" si="0"/>
        <v>77840.26033057837</v>
      </c>
      <c r="M45" s="1"/>
      <c r="N45" s="1"/>
      <c r="O45" s="1"/>
      <c r="P45" s="1"/>
      <c r="Q45" s="53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</row>
    <row r="46" spans="1:250" s="14" customFormat="1" ht="14.25" customHeight="1" x14ac:dyDescent="0.3">
      <c r="A46" s="6">
        <f>_xlfn.XLOOKUP($D46,[3]COGS!$B:$B,[3]COGS!F:F,,)</f>
        <v>1069</v>
      </c>
      <c r="B46" s="2" t="str">
        <f>_xlfn.XLOOKUP($D46,[3]COGS!$B:$B,[3]COGS!G:G,,)</f>
        <v>MENS DEOS &amp; GROOMING</v>
      </c>
      <c r="C46" s="7">
        <v>43405</v>
      </c>
      <c r="D46" s="8">
        <v>3364987</v>
      </c>
      <c r="E46" s="9" t="s">
        <v>52</v>
      </c>
      <c r="F46" s="12">
        <v>402712</v>
      </c>
      <c r="G46" s="10">
        <v>7.0247933884297398E-2</v>
      </c>
      <c r="H46" s="13">
        <v>28289.685950413175</v>
      </c>
      <c r="I46" s="10">
        <v>2.3209618451882269E-2</v>
      </c>
      <c r="J46" s="11">
        <v>9346.7918659944116</v>
      </c>
      <c r="K46" s="10">
        <v>7.0247933884297398E-2</v>
      </c>
      <c r="L46" s="11">
        <f t="shared" si="0"/>
        <v>28289.685950413175</v>
      </c>
      <c r="M46" s="1"/>
      <c r="N46" s="1"/>
      <c r="O46" s="1"/>
      <c r="P46" s="1"/>
      <c r="Q46" s="53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</row>
    <row r="47" spans="1:250" s="14" customFormat="1" ht="14.25" customHeight="1" x14ac:dyDescent="0.3">
      <c r="A47" s="6">
        <f>_xlfn.XLOOKUP($D47,[3]COGS!$B:$B,[3]COGS!F:F,,)</f>
        <v>1069</v>
      </c>
      <c r="B47" s="2" t="str">
        <f>_xlfn.XLOOKUP($D47,[3]COGS!$B:$B,[3]COGS!G:G,,)</f>
        <v>MENS DEOS &amp; GROOMING</v>
      </c>
      <c r="C47" s="7">
        <v>43770</v>
      </c>
      <c r="D47" s="8">
        <v>3724539</v>
      </c>
      <c r="E47" s="9" t="s">
        <v>53</v>
      </c>
      <c r="F47" s="12">
        <v>288353</v>
      </c>
      <c r="G47" s="10">
        <v>7.0247933884297398E-2</v>
      </c>
      <c r="H47" s="13">
        <v>20256.202479338808</v>
      </c>
      <c r="I47" s="10">
        <v>7.0247933884297398E-2</v>
      </c>
      <c r="J47" s="11">
        <v>20256.202479338808</v>
      </c>
      <c r="K47" s="10">
        <v>7.0247933884297398E-2</v>
      </c>
      <c r="L47" s="11">
        <f t="shared" si="0"/>
        <v>20256.202479338808</v>
      </c>
      <c r="M47" s="1"/>
      <c r="N47" s="1"/>
      <c r="O47" s="1"/>
      <c r="P47" s="1"/>
      <c r="Q47" s="53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</row>
    <row r="48" spans="1:250" s="14" customFormat="1" ht="14.25" customHeight="1" x14ac:dyDescent="0.3">
      <c r="A48" s="6">
        <f>_xlfn.XLOOKUP($D48,[3]COGS!$B:$B,[3]COGS!F:F,,)</f>
        <v>1069</v>
      </c>
      <c r="B48" s="2" t="str">
        <f>_xlfn.XLOOKUP($D48,[3]COGS!$B:$B,[3]COGS!G:G,,)</f>
        <v>MENS DEOS &amp; GROOMING</v>
      </c>
      <c r="C48" s="7">
        <v>41579</v>
      </c>
      <c r="D48" s="8">
        <v>1723466</v>
      </c>
      <c r="E48" s="9" t="s">
        <v>54</v>
      </c>
      <c r="F48" s="12">
        <v>510789</v>
      </c>
      <c r="G48" s="10">
        <v>0.15229929851909585</v>
      </c>
      <c r="H48" s="13">
        <v>77792.806391270453</v>
      </c>
      <c r="I48" s="10">
        <v>-2.9718786798210613E-2</v>
      </c>
      <c r="J48" s="11">
        <v>-15180.029389871201</v>
      </c>
      <c r="K48" s="10">
        <v>7.8483994134411886E-2</v>
      </c>
      <c r="L48" s="11">
        <f t="shared" si="0"/>
        <v>40088.760879922113</v>
      </c>
      <c r="M48" s="1"/>
      <c r="N48" s="1"/>
      <c r="O48" s="1"/>
      <c r="P48" s="1"/>
      <c r="Q48" s="53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</row>
    <row r="49" spans="1:250" s="14" customFormat="1" ht="14.25" customHeight="1" x14ac:dyDescent="0.3">
      <c r="A49" s="6">
        <f>_xlfn.XLOOKUP($D49,[3]COGS!$B:$B,[3]COGS!F:F,,)</f>
        <v>1069</v>
      </c>
      <c r="B49" s="2" t="str">
        <f>_xlfn.XLOOKUP($D49,[3]COGS!$B:$B,[3]COGS!G:G,,)</f>
        <v>MENS DEOS &amp; GROOMING</v>
      </c>
      <c r="C49" s="7">
        <v>44409</v>
      </c>
      <c r="D49" s="8">
        <v>4477504</v>
      </c>
      <c r="E49" s="9" t="s">
        <v>55</v>
      </c>
      <c r="F49" s="12">
        <v>24</v>
      </c>
      <c r="G49" s="10">
        <v>0.15229929851909585</v>
      </c>
      <c r="H49" s="13">
        <v>3.6551831644583004</v>
      </c>
      <c r="I49" s="10">
        <v>2.1566903645910459E-2</v>
      </c>
      <c r="J49" s="11">
        <v>0.51760568750185099</v>
      </c>
      <c r="K49" s="10">
        <v>2.1566903645910459E-2</v>
      </c>
      <c r="L49" s="11">
        <f t="shared" si="0"/>
        <v>0.51760568750185099</v>
      </c>
      <c r="M49" s="1"/>
      <c r="N49" s="1"/>
      <c r="O49" s="1"/>
      <c r="P49" s="1"/>
      <c r="Q49" s="53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</row>
    <row r="50" spans="1:250" s="14" customFormat="1" ht="14.25" customHeight="1" x14ac:dyDescent="0.3">
      <c r="A50" s="6">
        <f>_xlfn.XLOOKUP($D50,[3]COGS!$B:$B,[3]COGS!F:F,,)</f>
        <v>1069</v>
      </c>
      <c r="B50" s="2" t="str">
        <f>_xlfn.XLOOKUP($D50,[3]COGS!$B:$B,[3]COGS!G:G,,)</f>
        <v>MENS DEOS &amp; GROOMING</v>
      </c>
      <c r="C50" s="7">
        <v>43770</v>
      </c>
      <c r="D50" s="8">
        <v>3722453</v>
      </c>
      <c r="E50" s="9" t="s">
        <v>56</v>
      </c>
      <c r="F50" s="12">
        <v>799771</v>
      </c>
      <c r="G50" s="10">
        <v>0.14166666666666683</v>
      </c>
      <c r="H50" s="13">
        <v>113300.89166666679</v>
      </c>
      <c r="I50" s="10">
        <v>7.3736477019650137E-2</v>
      </c>
      <c r="J50" s="11">
        <v>58972.295962482611</v>
      </c>
      <c r="K50" s="10">
        <v>0.1373716772385469</v>
      </c>
      <c r="L50" s="11">
        <f t="shared" si="0"/>
        <v>109865.8836767499</v>
      </c>
      <c r="M50" s="1"/>
      <c r="N50" s="1"/>
      <c r="O50" s="1"/>
      <c r="P50" s="1"/>
      <c r="Q50" s="53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</row>
    <row r="51" spans="1:250" s="14" customFormat="1" ht="14.25" customHeight="1" x14ac:dyDescent="0.3">
      <c r="A51" s="6">
        <f>_xlfn.XLOOKUP($D51,[3]COGS!$B:$B,[3]COGS!F:F,,)</f>
        <v>1069</v>
      </c>
      <c r="B51" s="2" t="str">
        <f>_xlfn.XLOOKUP($D51,[3]COGS!$B:$B,[3]COGS!G:G,,)</f>
        <v>MENS DEOS &amp; GROOMING</v>
      </c>
      <c r="C51" s="7">
        <v>43770</v>
      </c>
      <c r="D51" s="8">
        <v>3722330</v>
      </c>
      <c r="E51" s="9" t="s">
        <v>57</v>
      </c>
      <c r="F51" s="12">
        <v>284131</v>
      </c>
      <c r="G51" s="10">
        <v>0.14166666666666683</v>
      </c>
      <c r="H51" s="13">
        <v>40251.891666666714</v>
      </c>
      <c r="I51" s="10">
        <v>7.3736477019650137E-2</v>
      </c>
      <c r="J51" s="11">
        <v>20950.818952070214</v>
      </c>
      <c r="K51" s="10">
        <v>0.1373716772385469</v>
      </c>
      <c r="L51" s="11">
        <f t="shared" si="0"/>
        <v>39031.552025465571</v>
      </c>
      <c r="M51" s="1"/>
      <c r="N51" s="1"/>
      <c r="O51" s="1"/>
      <c r="P51" s="1"/>
      <c r="Q51" s="53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</row>
    <row r="52" spans="1:250" s="14" customFormat="1" ht="14.25" customHeight="1" x14ac:dyDescent="0.3">
      <c r="A52" s="6">
        <f>_xlfn.XLOOKUP($D52,[3]COGS!$B:$B,[3]COGS!F:F,,)</f>
        <v>1069</v>
      </c>
      <c r="B52" s="2" t="str">
        <f>_xlfn.XLOOKUP($D52,[3]COGS!$B:$B,[3]COGS!G:G,,)</f>
        <v>MENS DEOS &amp; GROOMING</v>
      </c>
      <c r="C52" s="7">
        <v>43770</v>
      </c>
      <c r="D52" s="8">
        <v>3722420</v>
      </c>
      <c r="E52" s="9" t="s">
        <v>58</v>
      </c>
      <c r="F52" s="12">
        <v>812342</v>
      </c>
      <c r="G52" s="10">
        <v>0.14166666666666683</v>
      </c>
      <c r="H52" s="13">
        <v>115081.78333333347</v>
      </c>
      <c r="I52" s="10">
        <v>7.3736477019650137E-2</v>
      </c>
      <c r="J52" s="11">
        <v>59899.237215096633</v>
      </c>
      <c r="K52" s="10">
        <v>0.1373716772385469</v>
      </c>
      <c r="L52" s="11">
        <f t="shared" si="0"/>
        <v>111592.78303131567</v>
      </c>
      <c r="M52" s="1"/>
      <c r="N52" s="1"/>
      <c r="O52" s="1"/>
      <c r="P52" s="1"/>
      <c r="Q52" s="53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</row>
    <row r="53" spans="1:250" s="14" customFormat="1" ht="14.25" customHeight="1" x14ac:dyDescent="0.3">
      <c r="A53" s="6">
        <f>_xlfn.XLOOKUP($D53,[3]COGS!$B:$B,[3]COGS!F:F,,)</f>
        <v>1069</v>
      </c>
      <c r="B53" s="2" t="str">
        <f>_xlfn.XLOOKUP($D53,[3]COGS!$B:$B,[3]COGS!G:G,,)</f>
        <v>MENS DEOS &amp; GROOMING</v>
      </c>
      <c r="C53" s="7">
        <v>43770</v>
      </c>
      <c r="D53" s="8">
        <v>3728256</v>
      </c>
      <c r="E53" s="9" t="s">
        <v>59</v>
      </c>
      <c r="F53" s="12">
        <v>442733</v>
      </c>
      <c r="G53" s="10">
        <v>0.14166666666666683</v>
      </c>
      <c r="H53" s="13">
        <v>62720.508333333404</v>
      </c>
      <c r="I53" s="10">
        <v>7.3736477019650137E-2</v>
      </c>
      <c r="J53" s="11">
        <v>32645.571680340763</v>
      </c>
      <c r="K53" s="10">
        <v>0.1373716772385469</v>
      </c>
      <c r="L53" s="11">
        <f t="shared" si="0"/>
        <v>60818.974778853582</v>
      </c>
      <c r="M53" s="1"/>
      <c r="N53" s="1"/>
      <c r="O53" s="1"/>
      <c r="P53" s="1"/>
      <c r="Q53" s="53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</row>
    <row r="54" spans="1:250" s="14" customFormat="1" ht="14.25" customHeight="1" x14ac:dyDescent="0.3">
      <c r="A54" s="6">
        <f>_xlfn.XLOOKUP($D54,[3]COGS!$B:$B,[3]COGS!F:F,,)</f>
        <v>1069</v>
      </c>
      <c r="B54" s="2" t="str">
        <f>_xlfn.XLOOKUP($D54,[3]COGS!$B:$B,[3]COGS!G:G,,)</f>
        <v>MENS DEOS &amp; GROOMING</v>
      </c>
      <c r="C54" s="7">
        <v>44317</v>
      </c>
      <c r="D54" s="8">
        <v>4339952</v>
      </c>
      <c r="E54" s="9" t="s">
        <v>60</v>
      </c>
      <c r="F54" s="12">
        <v>33624</v>
      </c>
      <c r="G54" s="10">
        <v>0.14166666666666683</v>
      </c>
      <c r="H54" s="13">
        <v>4763.4000000000051</v>
      </c>
      <c r="I54" s="10">
        <v>9.620844072325474E-2</v>
      </c>
      <c r="J54" s="11">
        <v>3234.9126108787173</v>
      </c>
      <c r="K54" s="10">
        <v>9.620844072325474E-2</v>
      </c>
      <c r="L54" s="11">
        <f t="shared" si="0"/>
        <v>3234.9126108787173</v>
      </c>
      <c r="M54" s="1"/>
      <c r="N54" s="1"/>
      <c r="O54" s="1"/>
      <c r="P54" s="1"/>
      <c r="Q54" s="53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</row>
    <row r="55" spans="1:250" s="14" customFormat="1" ht="14.25" customHeight="1" x14ac:dyDescent="0.3">
      <c r="A55" s="6">
        <f>_xlfn.XLOOKUP($D55,[3]COGS!$B:$B,[3]COGS!F:F,,)</f>
        <v>1069</v>
      </c>
      <c r="B55" s="2" t="str">
        <f>_xlfn.XLOOKUP($D55,[3]COGS!$B:$B,[3]COGS!G:G,,)</f>
        <v>MENS DEOS &amp; GROOMING</v>
      </c>
      <c r="C55" s="7">
        <v>43770</v>
      </c>
      <c r="D55" s="8">
        <v>3722318</v>
      </c>
      <c r="E55" s="9" t="s">
        <v>61</v>
      </c>
      <c r="F55" s="12">
        <v>390374</v>
      </c>
      <c r="G55" s="10">
        <v>0.14166666666666683</v>
      </c>
      <c r="H55" s="13">
        <v>55302.983333333395</v>
      </c>
      <c r="I55" s="10">
        <v>7.3736477019650137E-2</v>
      </c>
      <c r="J55" s="11">
        <v>28784.803480068902</v>
      </c>
      <c r="K55" s="10">
        <v>0.1373716772385469</v>
      </c>
      <c r="L55" s="11">
        <f t="shared" si="0"/>
        <v>53626.331130320512</v>
      </c>
      <c r="M55" s="1"/>
      <c r="N55" s="1"/>
      <c r="O55" s="1"/>
      <c r="P55" s="1"/>
      <c r="Q55" s="53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</row>
    <row r="56" spans="1:250" s="14" customFormat="1" ht="14.25" customHeight="1" x14ac:dyDescent="0.3">
      <c r="A56" s="6">
        <f>_xlfn.XLOOKUP($D56,[3]COGS!$B:$B,[3]COGS!F:F,,)</f>
        <v>1069</v>
      </c>
      <c r="B56" s="2" t="str">
        <f>_xlfn.XLOOKUP($D56,[3]COGS!$B:$B,[3]COGS!G:G,,)</f>
        <v>MENS DEOS &amp; GROOMING</v>
      </c>
      <c r="C56" s="7">
        <v>44409</v>
      </c>
      <c r="D56" s="8">
        <v>4479623</v>
      </c>
      <c r="E56" s="9" t="s">
        <v>62</v>
      </c>
      <c r="F56" s="12">
        <v>110887.8</v>
      </c>
      <c r="G56" s="10">
        <v>0.148905109489051</v>
      </c>
      <c r="H56" s="13">
        <v>16511.759999999991</v>
      </c>
      <c r="I56" s="10">
        <v>2.6173909005195426E-2</v>
      </c>
      <c r="J56" s="11">
        <v>2902.3671869863097</v>
      </c>
      <c r="K56" s="10">
        <v>2.6173909005195426E-2</v>
      </c>
      <c r="L56" s="11">
        <f t="shared" si="0"/>
        <v>2902.3671869863097</v>
      </c>
      <c r="M56" s="1"/>
      <c r="N56" s="1"/>
      <c r="O56" s="1"/>
      <c r="P56" s="1"/>
      <c r="Q56" s="53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</row>
    <row r="57" spans="1:250" s="14" customFormat="1" ht="14.25" customHeight="1" x14ac:dyDescent="0.3">
      <c r="A57" s="6">
        <f>_xlfn.XLOOKUP($D57,[3]COGS!$B:$B,[3]COGS!F:F,,)</f>
        <v>1069</v>
      </c>
      <c r="B57" s="2" t="str">
        <f>_xlfn.XLOOKUP($D57,[3]COGS!$B:$B,[3]COGS!G:G,,)</f>
        <v>MENS DEOS &amp; GROOMING</v>
      </c>
      <c r="C57" s="7">
        <v>44409</v>
      </c>
      <c r="D57" s="8">
        <v>4506420</v>
      </c>
      <c r="E57" s="9" t="s">
        <v>63</v>
      </c>
      <c r="F57" s="12">
        <v>69698.740000000005</v>
      </c>
      <c r="G57" s="10">
        <v>0.148905109489051</v>
      </c>
      <c r="H57" s="13">
        <v>10378.498510948899</v>
      </c>
      <c r="I57" s="10">
        <v>2.6173909005195426E-2</v>
      </c>
      <c r="J57" s="11">
        <v>1824.2884785367748</v>
      </c>
      <c r="K57" s="10">
        <v>2.6173909005195426E-2</v>
      </c>
      <c r="L57" s="11">
        <f t="shared" si="0"/>
        <v>1824.2884785367748</v>
      </c>
      <c r="M57" s="1"/>
      <c r="N57" s="1"/>
      <c r="O57" s="1"/>
      <c r="P57" s="1"/>
      <c r="Q57" s="53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</row>
    <row r="58" spans="1:250" s="14" customFormat="1" ht="14.25" customHeight="1" x14ac:dyDescent="0.3">
      <c r="A58" s="6">
        <f>_xlfn.XLOOKUP($D58,[3]COGS!$B:$B,[3]COGS!F:F,,)</f>
        <v>1069</v>
      </c>
      <c r="B58" s="2" t="str">
        <f>_xlfn.XLOOKUP($D58,[3]COGS!$B:$B,[3]COGS!G:G,,)</f>
        <v>MENS DEOS &amp; GROOMING</v>
      </c>
      <c r="C58" s="7">
        <v>44013</v>
      </c>
      <c r="D58" s="8">
        <v>3822899</v>
      </c>
      <c r="E58" s="9" t="s">
        <v>64</v>
      </c>
      <c r="F58" s="12">
        <v>1454673</v>
      </c>
      <c r="G58" s="10">
        <v>0.148905109489051</v>
      </c>
      <c r="H58" s="13">
        <v>216608.24233576629</v>
      </c>
      <c r="I58" s="10">
        <v>0.148905109489051</v>
      </c>
      <c r="J58" s="11">
        <v>216608.24233576629</v>
      </c>
      <c r="K58" s="10">
        <v>0.1373716772385469</v>
      </c>
      <c r="L58" s="11">
        <f t="shared" si="0"/>
        <v>199830.86984362872</v>
      </c>
      <c r="M58" s="1"/>
      <c r="N58" s="1"/>
      <c r="O58" s="1"/>
      <c r="P58" s="1"/>
      <c r="Q58" s="53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</row>
    <row r="59" spans="1:250" s="14" customFormat="1" ht="14.25" customHeight="1" x14ac:dyDescent="0.3">
      <c r="A59" s="6">
        <f>_xlfn.XLOOKUP($D59,[3]COGS!$B:$B,[3]COGS!F:F,,)</f>
        <v>1069</v>
      </c>
      <c r="B59" s="2" t="str">
        <f>_xlfn.XLOOKUP($D59,[3]COGS!$B:$B,[3]COGS!G:G,,)</f>
        <v>MENS DEOS &amp; GROOMING</v>
      </c>
      <c r="C59" s="7">
        <v>44013</v>
      </c>
      <c r="D59" s="8">
        <v>3822902</v>
      </c>
      <c r="E59" s="9" t="s">
        <v>65</v>
      </c>
      <c r="F59" s="12">
        <v>1131606</v>
      </c>
      <c r="G59" s="10">
        <v>0.148905109489051</v>
      </c>
      <c r="H59" s="13">
        <v>168501.91532846706</v>
      </c>
      <c r="I59" s="10">
        <v>0.148905109489051</v>
      </c>
      <c r="J59" s="11">
        <v>168501.91532846706</v>
      </c>
      <c r="K59" s="10">
        <v>0.1373716772385469</v>
      </c>
      <c r="L59" s="11">
        <f t="shared" si="0"/>
        <v>155450.6141932031</v>
      </c>
      <c r="M59" s="1"/>
      <c r="N59" s="1"/>
      <c r="O59" s="1"/>
      <c r="P59" s="1"/>
      <c r="Q59" s="53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</row>
    <row r="60" spans="1:250" s="14" customFormat="1" ht="14.25" customHeight="1" x14ac:dyDescent="0.3">
      <c r="A60" s="6">
        <f>_xlfn.XLOOKUP($D60,[3]COGS!$B:$B,[3]COGS!F:F,,)</f>
        <v>1069</v>
      </c>
      <c r="B60" s="2" t="str">
        <f>_xlfn.XLOOKUP($D60,[3]COGS!$B:$B,[3]COGS!G:G,,)</f>
        <v>MENS DEOS &amp; GROOMING</v>
      </c>
      <c r="C60" s="7">
        <v>43647</v>
      </c>
      <c r="D60" s="8">
        <v>3722089</v>
      </c>
      <c r="E60" s="9" t="s">
        <v>66</v>
      </c>
      <c r="F60" s="12">
        <v>2094461</v>
      </c>
      <c r="G60" s="10">
        <v>0.14166666666666683</v>
      </c>
      <c r="H60" s="13">
        <v>296715.3083333337</v>
      </c>
      <c r="I60" s="10">
        <v>9.845215781879274E-2</v>
      </c>
      <c r="J60" s="11">
        <v>206204.20491730646</v>
      </c>
      <c r="K60" s="10">
        <v>0.1373716772385469</v>
      </c>
      <c r="L60" s="11">
        <f t="shared" si="0"/>
        <v>287719.6204807242</v>
      </c>
      <c r="M60" s="1"/>
      <c r="N60" s="1"/>
      <c r="O60" s="1"/>
      <c r="P60" s="1"/>
      <c r="Q60" s="53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</row>
    <row r="61" spans="1:250" s="14" customFormat="1" ht="14.25" customHeight="1" x14ac:dyDescent="0.3">
      <c r="A61" s="6">
        <f>_xlfn.XLOOKUP($D61,[3]COGS!$B:$B,[3]COGS!F:F,,)</f>
        <v>1069</v>
      </c>
      <c r="B61" s="2" t="str">
        <f>_xlfn.XLOOKUP($D61,[3]COGS!$B:$B,[3]COGS!G:G,,)</f>
        <v>MENS DEOS &amp; GROOMING</v>
      </c>
      <c r="C61" s="7">
        <v>43770</v>
      </c>
      <c r="D61" s="8">
        <v>3722136</v>
      </c>
      <c r="E61" s="9" t="s">
        <v>67</v>
      </c>
      <c r="F61" s="12">
        <v>655925</v>
      </c>
      <c r="G61" s="10">
        <v>0.14166666666666683</v>
      </c>
      <c r="H61" s="13">
        <v>92922.708333333445</v>
      </c>
      <c r="I61" s="10">
        <v>7.3736477019650137E-2</v>
      </c>
      <c r="J61" s="11">
        <v>48365.598689114013</v>
      </c>
      <c r="K61" s="10">
        <v>0.1373716772385469</v>
      </c>
      <c r="L61" s="11">
        <f t="shared" si="0"/>
        <v>90105.517392693873</v>
      </c>
      <c r="M61" s="1"/>
      <c r="N61" s="1"/>
      <c r="O61" s="1"/>
      <c r="P61" s="1"/>
      <c r="Q61" s="53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</row>
    <row r="62" spans="1:250" s="14" customFormat="1" ht="14.25" customHeight="1" x14ac:dyDescent="0.3">
      <c r="A62" s="6">
        <f>_xlfn.XLOOKUP($D62,[3]COGS!$B:$B,[3]COGS!F:F,,)</f>
        <v>1069</v>
      </c>
      <c r="B62" s="2" t="str">
        <f>_xlfn.XLOOKUP($D62,[3]COGS!$B:$B,[3]COGS!G:G,,)</f>
        <v>MENS DEOS &amp; GROOMING</v>
      </c>
      <c r="C62" s="7">
        <v>43770</v>
      </c>
      <c r="D62" s="8">
        <v>3722180</v>
      </c>
      <c r="E62" s="9" t="s">
        <v>68</v>
      </c>
      <c r="F62" s="12">
        <v>646699</v>
      </c>
      <c r="G62" s="10">
        <v>0.14166666666666683</v>
      </c>
      <c r="H62" s="13">
        <v>91615.691666666768</v>
      </c>
      <c r="I62" s="10">
        <v>7.3736477019650137E-2</v>
      </c>
      <c r="J62" s="11">
        <v>47685.305952130722</v>
      </c>
      <c r="K62" s="10">
        <v>0.1373716772385469</v>
      </c>
      <c r="L62" s="11">
        <f t="shared" si="0"/>
        <v>88838.126298491043</v>
      </c>
      <c r="M62" s="1"/>
      <c r="N62" s="1"/>
      <c r="O62" s="1"/>
      <c r="P62" s="1"/>
      <c r="Q62" s="53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</row>
    <row r="63" spans="1:250" s="14" customFormat="1" ht="14.25" customHeight="1" x14ac:dyDescent="0.3">
      <c r="A63" s="6">
        <f>_xlfn.XLOOKUP($D63,[3]COGS!$B:$B,[3]COGS!F:F,,)</f>
        <v>1069</v>
      </c>
      <c r="B63" s="2" t="str">
        <f>_xlfn.XLOOKUP($D63,[3]COGS!$B:$B,[3]COGS!G:G,,)</f>
        <v>MENS DEOS &amp; GROOMING</v>
      </c>
      <c r="C63" s="7">
        <v>43770</v>
      </c>
      <c r="D63" s="8">
        <v>3722012</v>
      </c>
      <c r="E63" s="9" t="s">
        <v>69</v>
      </c>
      <c r="F63" s="12">
        <v>601128</v>
      </c>
      <c r="G63" s="10">
        <v>0.14166666666666683</v>
      </c>
      <c r="H63" s="13">
        <v>85159.800000000105</v>
      </c>
      <c r="I63" s="10">
        <v>7.3736477019650137E-2</v>
      </c>
      <c r="J63" s="11">
        <v>44325.060957868249</v>
      </c>
      <c r="K63" s="10">
        <v>0.1373716772385469</v>
      </c>
      <c r="L63" s="11">
        <f t="shared" si="0"/>
        <v>82577.961595053217</v>
      </c>
      <c r="M63" s="1"/>
      <c r="N63" s="1"/>
      <c r="O63" s="1"/>
      <c r="P63" s="1"/>
      <c r="Q63" s="53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</row>
    <row r="64" spans="1:250" s="14" customFormat="1" ht="14.25" customHeight="1" x14ac:dyDescent="0.3">
      <c r="A64" s="6">
        <f>_xlfn.XLOOKUP($D64,[3]COGS!$B:$B,[3]COGS!F:F,,)</f>
        <v>1069</v>
      </c>
      <c r="B64" s="2" t="str">
        <f>_xlfn.XLOOKUP($D64,[3]COGS!$B:$B,[3]COGS!G:G,,)</f>
        <v>MENS DEOS &amp; GROOMING</v>
      </c>
      <c r="C64" s="7">
        <v>43770</v>
      </c>
      <c r="D64" s="8">
        <v>3722191</v>
      </c>
      <c r="E64" s="9" t="s">
        <v>70</v>
      </c>
      <c r="F64" s="12">
        <v>1157794</v>
      </c>
      <c r="G64" s="10">
        <v>0.14166666666666683</v>
      </c>
      <c r="H64" s="13">
        <v>164020.81666666685</v>
      </c>
      <c r="I64" s="10">
        <v>7.3736477019650137E-2</v>
      </c>
      <c r="J64" s="11">
        <v>85371.650674488817</v>
      </c>
      <c r="K64" s="10">
        <v>0.1373716772385469</v>
      </c>
      <c r="L64" s="11">
        <f t="shared" si="0"/>
        <v>159048.10367672617</v>
      </c>
      <c r="M64" s="1"/>
      <c r="N64" s="1"/>
      <c r="O64" s="1"/>
      <c r="P64" s="1"/>
      <c r="Q64" s="53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</row>
    <row r="65" spans="1:250" s="14" customFormat="1" ht="14.25" customHeight="1" x14ac:dyDescent="0.3">
      <c r="A65" s="6">
        <f>_xlfn.XLOOKUP($D65,[3]COGS!$B:$B,[3]COGS!F:F,,)</f>
        <v>1069</v>
      </c>
      <c r="B65" s="2" t="str">
        <f>_xlfn.XLOOKUP($D65,[3]COGS!$B:$B,[3]COGS!G:G,,)</f>
        <v>MENS DEOS &amp; GROOMING</v>
      </c>
      <c r="C65" s="7">
        <v>43770</v>
      </c>
      <c r="D65" s="8">
        <v>3722103</v>
      </c>
      <c r="E65" s="9" t="s">
        <v>71</v>
      </c>
      <c r="F65" s="12">
        <v>1109026</v>
      </c>
      <c r="G65" s="10">
        <v>0.14166666666666683</v>
      </c>
      <c r="H65" s="13">
        <v>157112.01666666684</v>
      </c>
      <c r="I65" s="10">
        <v>7.3736477019650137E-2</v>
      </c>
      <c r="J65" s="11">
        <v>81775.670163194518</v>
      </c>
      <c r="K65" s="10">
        <v>0.1373716772385469</v>
      </c>
      <c r="L65" s="11">
        <f t="shared" si="0"/>
        <v>152348.76172115671</v>
      </c>
      <c r="M65" s="1"/>
      <c r="N65" s="1"/>
      <c r="O65" s="1"/>
      <c r="P65" s="1"/>
      <c r="Q65" s="53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</row>
    <row r="66" spans="1:250" s="14" customFormat="1" ht="14.25" customHeight="1" x14ac:dyDescent="0.3">
      <c r="A66" s="6">
        <f>_xlfn.XLOOKUP($D66,[3]COGS!$B:$B,[3]COGS!F:F,,)</f>
        <v>1069</v>
      </c>
      <c r="B66" s="2" t="str">
        <f>_xlfn.XLOOKUP($D66,[3]COGS!$B:$B,[3]COGS!G:G,,)</f>
        <v>MENS DEOS &amp; GROOMING</v>
      </c>
      <c r="C66" s="7">
        <v>43770</v>
      </c>
      <c r="D66" s="8">
        <v>3728223</v>
      </c>
      <c r="E66" s="9" t="s">
        <v>72</v>
      </c>
      <c r="F66" s="12">
        <v>998054</v>
      </c>
      <c r="G66" s="10">
        <v>0.14166666666666683</v>
      </c>
      <c r="H66" s="13">
        <v>141390.98333333348</v>
      </c>
      <c r="I66" s="10">
        <v>7.3736477019650137E-2</v>
      </c>
      <c r="J66" s="11">
        <v>73592.985835369895</v>
      </c>
      <c r="K66" s="10">
        <v>0.1373716772385469</v>
      </c>
      <c r="L66" s="11">
        <f t="shared" si="0"/>
        <v>137104.3519546407</v>
      </c>
      <c r="M66" s="1"/>
      <c r="N66" s="1"/>
      <c r="O66" s="1"/>
      <c r="P66" s="1"/>
      <c r="Q66" s="53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</row>
    <row r="67" spans="1:250" s="14" customFormat="1" ht="14.25" customHeight="1" x14ac:dyDescent="0.3">
      <c r="A67" s="6">
        <f>_xlfn.XLOOKUP($D67,[3]COGS!$B:$B,[3]COGS!F:F,,)</f>
        <v>1069</v>
      </c>
      <c r="B67" s="2" t="str">
        <f>_xlfn.XLOOKUP($D67,[3]COGS!$B:$B,[3]COGS!G:G,,)</f>
        <v>MENS DEOS &amp; GROOMING</v>
      </c>
      <c r="C67" s="7">
        <v>44317</v>
      </c>
      <c r="D67" s="8">
        <v>4340000</v>
      </c>
      <c r="E67" s="9" t="s">
        <v>73</v>
      </c>
      <c r="F67" s="12">
        <v>60278</v>
      </c>
      <c r="G67" s="10">
        <v>0.14166666666666683</v>
      </c>
      <c r="H67" s="13">
        <v>8539.3833333333423</v>
      </c>
      <c r="I67" s="10">
        <v>9.620844072325474E-2</v>
      </c>
      <c r="J67" s="11">
        <v>5799.2523899163489</v>
      </c>
      <c r="K67" s="10">
        <v>9.620844072325474E-2</v>
      </c>
      <c r="L67" s="11">
        <f t="shared" si="0"/>
        <v>5799.2523899163489</v>
      </c>
      <c r="M67" s="1"/>
      <c r="N67" s="1"/>
      <c r="O67" s="1"/>
      <c r="P67" s="1"/>
      <c r="Q67" s="53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</row>
    <row r="68" spans="1:250" s="14" customFormat="1" ht="14.25" customHeight="1" x14ac:dyDescent="0.3">
      <c r="A68" s="6">
        <f>_xlfn.XLOOKUP($D68,[3]COGS!$B:$B,[3]COGS!F:F,,)</f>
        <v>1069</v>
      </c>
      <c r="B68" s="2" t="str">
        <f>_xlfn.XLOOKUP($D68,[3]COGS!$B:$B,[3]COGS!G:G,,)</f>
        <v>MENS DEOS &amp; GROOMING</v>
      </c>
      <c r="C68" s="7">
        <v>43770</v>
      </c>
      <c r="D68" s="8">
        <v>3722205</v>
      </c>
      <c r="E68" s="9" t="s">
        <v>74</v>
      </c>
      <c r="F68" s="12">
        <v>905698</v>
      </c>
      <c r="G68" s="10">
        <v>0.14166666666666683</v>
      </c>
      <c r="H68" s="13">
        <v>128307.21666666682</v>
      </c>
      <c r="I68" s="10">
        <v>7.3736477019650137E-2</v>
      </c>
      <c r="J68" s="11">
        <v>66782.979763743089</v>
      </c>
      <c r="K68" s="10">
        <v>0.1373716772385469</v>
      </c>
      <c r="L68" s="11">
        <f t="shared" ref="L68:L96" si="1">K68*F68</f>
        <v>124417.25333159746</v>
      </c>
      <c r="M68" s="1"/>
      <c r="N68" s="1"/>
      <c r="O68" s="1"/>
      <c r="P68" s="1"/>
      <c r="Q68" s="53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</row>
    <row r="69" spans="1:250" s="14" customFormat="1" ht="14.25" customHeight="1" x14ac:dyDescent="0.3">
      <c r="A69" s="6">
        <f>_xlfn.XLOOKUP($D69,[3]COGS!$B:$B,[3]COGS!F:F,,)</f>
        <v>1069</v>
      </c>
      <c r="B69" s="2" t="str">
        <f>_xlfn.XLOOKUP($D69,[3]COGS!$B:$B,[3]COGS!G:G,,)</f>
        <v>MENS DEOS &amp; GROOMING</v>
      </c>
      <c r="C69" s="7">
        <v>43770</v>
      </c>
      <c r="D69" s="8">
        <v>3722158</v>
      </c>
      <c r="E69" s="9" t="s">
        <v>75</v>
      </c>
      <c r="F69" s="12">
        <v>703594</v>
      </c>
      <c r="G69" s="10">
        <v>0.14166666666666683</v>
      </c>
      <c r="H69" s="13">
        <v>99675.816666666782</v>
      </c>
      <c r="I69" s="10">
        <v>7.3736477019650137E-2</v>
      </c>
      <c r="J69" s="11">
        <v>51880.542812163716</v>
      </c>
      <c r="K69" s="10">
        <v>0.1373716772385469</v>
      </c>
      <c r="L69" s="11">
        <f t="shared" si="1"/>
        <v>96653.887874978172</v>
      </c>
      <c r="M69" s="1"/>
      <c r="N69" s="1"/>
      <c r="O69" s="1"/>
      <c r="P69" s="1"/>
      <c r="Q69" s="53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</row>
    <row r="70" spans="1:250" s="14" customFormat="1" ht="14.25" customHeight="1" x14ac:dyDescent="0.3">
      <c r="A70" s="6">
        <f>_xlfn.XLOOKUP($D70,[3]COGS!$B:$B,[3]COGS!F:F,,)</f>
        <v>1069</v>
      </c>
      <c r="B70" s="2" t="str">
        <f>_xlfn.XLOOKUP($D70,[3]COGS!$B:$B,[3]COGS!G:G,,)</f>
        <v>MENS DEOS &amp; GROOMING</v>
      </c>
      <c r="C70" s="7">
        <v>43770</v>
      </c>
      <c r="D70" s="8">
        <v>3722045</v>
      </c>
      <c r="E70" s="9" t="s">
        <v>76</v>
      </c>
      <c r="F70" s="12">
        <v>912485</v>
      </c>
      <c r="G70" s="10">
        <v>0.14166666666666683</v>
      </c>
      <c r="H70" s="13">
        <v>129268.70833333349</v>
      </c>
      <c r="I70" s="10">
        <v>7.3736477019650137E-2</v>
      </c>
      <c r="J70" s="11">
        <v>67283.429233275456</v>
      </c>
      <c r="K70" s="10">
        <v>0.1373716772385469</v>
      </c>
      <c r="L70" s="11">
        <f t="shared" si="1"/>
        <v>125349.59490501547</v>
      </c>
      <c r="M70" s="1"/>
      <c r="N70" s="1"/>
      <c r="O70" s="1"/>
      <c r="P70" s="1"/>
      <c r="Q70" s="53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</row>
    <row r="71" spans="1:250" s="14" customFormat="1" ht="14.25" customHeight="1" x14ac:dyDescent="0.3">
      <c r="A71" s="6">
        <f>_xlfn.XLOOKUP($D71,[3]COGS!$B:$B,[3]COGS!F:F,,)</f>
        <v>1069</v>
      </c>
      <c r="B71" s="2" t="str">
        <f>_xlfn.XLOOKUP($D71,[3]COGS!$B:$B,[3]COGS!G:G,,)</f>
        <v>MENS DEOS &amp; GROOMING</v>
      </c>
      <c r="C71" s="7">
        <v>43770</v>
      </c>
      <c r="D71" s="8">
        <v>3722227</v>
      </c>
      <c r="E71" s="9" t="s">
        <v>77</v>
      </c>
      <c r="F71" s="12">
        <v>643493</v>
      </c>
      <c r="G71" s="10">
        <v>0.14166666666666683</v>
      </c>
      <c r="H71" s="13">
        <v>91161.508333333433</v>
      </c>
      <c r="I71" s="10">
        <v>7.3736477019650137E-2</v>
      </c>
      <c r="J71" s="11">
        <v>47448.906806805724</v>
      </c>
      <c r="K71" s="10">
        <v>0.1373716772385469</v>
      </c>
      <c r="L71" s="11">
        <f t="shared" si="1"/>
        <v>88397.71270126426</v>
      </c>
      <c r="M71" s="1"/>
      <c r="N71" s="1"/>
      <c r="O71" s="1"/>
      <c r="P71" s="1"/>
      <c r="Q71" s="53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</row>
    <row r="72" spans="1:250" s="14" customFormat="1" ht="14.25" customHeight="1" x14ac:dyDescent="0.3">
      <c r="A72" s="6">
        <f>_xlfn.XLOOKUP($D72,[3]COGS!$B:$B,[3]COGS!F:F,,)</f>
        <v>1069</v>
      </c>
      <c r="B72" s="2" t="str">
        <f>_xlfn.XLOOKUP($D72,[3]COGS!$B:$B,[3]COGS!G:G,,)</f>
        <v>MENS DEOS &amp; GROOMING</v>
      </c>
      <c r="C72" s="7">
        <v>43770</v>
      </c>
      <c r="D72" s="8">
        <v>3722078</v>
      </c>
      <c r="E72" s="9" t="s">
        <v>78</v>
      </c>
      <c r="F72" s="12">
        <v>631214</v>
      </c>
      <c r="G72" s="10">
        <v>0.14166666666666683</v>
      </c>
      <c r="H72" s="13">
        <v>89421.983333333439</v>
      </c>
      <c r="I72" s="10">
        <v>7.3736477019650137E-2</v>
      </c>
      <c r="J72" s="11">
        <v>46543.496605481443</v>
      </c>
      <c r="K72" s="10">
        <v>0.1373716772385469</v>
      </c>
      <c r="L72" s="11">
        <f t="shared" si="1"/>
        <v>86710.925876452151</v>
      </c>
      <c r="M72" s="1"/>
      <c r="N72" s="1"/>
      <c r="O72" s="1"/>
      <c r="P72" s="1"/>
      <c r="Q72" s="53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</row>
    <row r="73" spans="1:250" s="14" customFormat="1" ht="14.25" customHeight="1" x14ac:dyDescent="0.3">
      <c r="A73" s="6">
        <f>_xlfn.XLOOKUP($D73,[3]COGS!$B:$B,[3]COGS!F:F,,)</f>
        <v>1069</v>
      </c>
      <c r="B73" s="2" t="str">
        <f>_xlfn.XLOOKUP($D73,[3]COGS!$B:$B,[3]COGS!G:G,,)</f>
        <v>MENS DEOS &amp; GROOMING</v>
      </c>
      <c r="C73" s="7">
        <v>41122</v>
      </c>
      <c r="D73" s="8">
        <v>9467520</v>
      </c>
      <c r="E73" s="9" t="s">
        <v>79</v>
      </c>
      <c r="F73" s="12">
        <v>381382</v>
      </c>
      <c r="G73" s="10">
        <v>0.12531328320801993</v>
      </c>
      <c r="H73" s="13">
        <v>47792.230576441056</v>
      </c>
      <c r="I73" s="10">
        <v>3.7759872514041677E-2</v>
      </c>
      <c r="J73" s="11">
        <v>14400.935699150243</v>
      </c>
      <c r="K73" s="10">
        <v>7.8483994134411886E-2</v>
      </c>
      <c r="L73" s="11">
        <f t="shared" si="1"/>
        <v>29932.382650970274</v>
      </c>
      <c r="M73" s="1"/>
      <c r="N73" s="1"/>
      <c r="O73" s="1"/>
      <c r="P73" s="1"/>
      <c r="Q73" s="53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</row>
    <row r="74" spans="1:250" s="14" customFormat="1" ht="14.25" customHeight="1" x14ac:dyDescent="0.3">
      <c r="A74" s="6">
        <f>_xlfn.XLOOKUP($D74,[3]COGS!$B:$B,[3]COGS!F:F,,)</f>
        <v>1069</v>
      </c>
      <c r="B74" s="2" t="str">
        <f>_xlfn.XLOOKUP($D74,[3]COGS!$B:$B,[3]COGS!G:G,,)</f>
        <v>MENS DEOS &amp; GROOMING</v>
      </c>
      <c r="C74" s="7">
        <v>43160</v>
      </c>
      <c r="D74" s="8">
        <v>7620105</v>
      </c>
      <c r="E74" s="9" t="s">
        <v>80</v>
      </c>
      <c r="F74" s="12">
        <v>673084</v>
      </c>
      <c r="G74" s="10">
        <v>0.20000000000000018</v>
      </c>
      <c r="H74" s="13">
        <v>134616.80000000013</v>
      </c>
      <c r="I74" s="10">
        <v>4.1745346366070517E-2</v>
      </c>
      <c r="J74" s="11">
        <v>28098.124713460209</v>
      </c>
      <c r="K74" s="10">
        <v>0.1373716772385469</v>
      </c>
      <c r="L74" s="11">
        <f t="shared" si="1"/>
        <v>92462.678002430097</v>
      </c>
      <c r="M74" s="1"/>
      <c r="N74" s="1"/>
      <c r="O74" s="1"/>
      <c r="P74" s="1"/>
      <c r="Q74" s="53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</row>
    <row r="75" spans="1:250" s="14" customFormat="1" ht="14.25" customHeight="1" x14ac:dyDescent="0.3">
      <c r="A75" s="6">
        <f>_xlfn.XLOOKUP($D75,[3]COGS!$B:$B,[3]COGS!F:F,,)</f>
        <v>1069</v>
      </c>
      <c r="B75" s="2" t="str">
        <f>_xlfn.XLOOKUP($D75,[3]COGS!$B:$B,[3]COGS!G:G,,)</f>
        <v>MENS DEOS &amp; GROOMING</v>
      </c>
      <c r="C75" s="7">
        <v>43160</v>
      </c>
      <c r="D75" s="8">
        <v>5500780</v>
      </c>
      <c r="E75" s="9" t="s">
        <v>81</v>
      </c>
      <c r="F75" s="12">
        <v>574401</v>
      </c>
      <c r="G75" s="10">
        <v>0.20000000000000018</v>
      </c>
      <c r="H75" s="13">
        <v>114880.2000000001</v>
      </c>
      <c r="I75" s="10">
        <v>4.1745346366070517E-2</v>
      </c>
      <c r="J75" s="11">
        <v>23978.568698017272</v>
      </c>
      <c r="K75" s="10">
        <v>0.1373716772385469</v>
      </c>
      <c r="L75" s="11">
        <f t="shared" si="1"/>
        <v>78906.428777498586</v>
      </c>
      <c r="M75" s="1"/>
      <c r="N75" s="1"/>
      <c r="O75" s="1"/>
      <c r="P75" s="1"/>
      <c r="Q75" s="53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</row>
    <row r="76" spans="1:250" s="14" customFormat="1" ht="14.25" customHeight="1" x14ac:dyDescent="0.3">
      <c r="A76" s="6">
        <f>_xlfn.XLOOKUP($D76,[3]COGS!$B:$B,[3]COGS!F:F,,)</f>
        <v>1069</v>
      </c>
      <c r="B76" s="2" t="str">
        <f>_xlfn.XLOOKUP($D76,[3]COGS!$B:$B,[3]COGS!G:G,,)</f>
        <v>MENS DEOS &amp; GROOMING</v>
      </c>
      <c r="C76" s="7">
        <v>43160</v>
      </c>
      <c r="D76" s="8">
        <v>89106</v>
      </c>
      <c r="E76" s="9" t="s">
        <v>82</v>
      </c>
      <c r="F76" s="12">
        <v>2618400</v>
      </c>
      <c r="G76" s="10">
        <v>0.20000000000000018</v>
      </c>
      <c r="H76" s="13">
        <v>523680.00000000047</v>
      </c>
      <c r="I76" s="10">
        <v>4.1745346366070517E-2</v>
      </c>
      <c r="J76" s="11">
        <v>109306.01492491904</v>
      </c>
      <c r="K76" s="10">
        <v>0.1373716772385469</v>
      </c>
      <c r="L76" s="11">
        <f t="shared" si="1"/>
        <v>359693.99968141119</v>
      </c>
      <c r="M76" s="1"/>
      <c r="N76" s="1"/>
      <c r="O76" s="1"/>
      <c r="P76" s="1"/>
      <c r="Q76" s="53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</row>
    <row r="77" spans="1:250" s="14" customFormat="1" ht="14.25" customHeight="1" x14ac:dyDescent="0.3">
      <c r="A77" s="6">
        <f>_xlfn.XLOOKUP($D77,[3]COGS!$B:$B,[3]COGS!F:F,,)</f>
        <v>1069</v>
      </c>
      <c r="B77" s="2" t="str">
        <f>_xlfn.XLOOKUP($D77,[3]COGS!$B:$B,[3]COGS!G:G,,)</f>
        <v>MENS DEOS &amp; GROOMING</v>
      </c>
      <c r="C77" s="7">
        <v>43160</v>
      </c>
      <c r="D77" s="8">
        <v>6554843</v>
      </c>
      <c r="E77" s="9" t="s">
        <v>83</v>
      </c>
      <c r="F77" s="12">
        <v>942881</v>
      </c>
      <c r="G77" s="10">
        <v>0.20000000000000018</v>
      </c>
      <c r="H77" s="13">
        <v>188576.20000000016</v>
      </c>
      <c r="I77" s="10">
        <v>4.1745346366070517E-2</v>
      </c>
      <c r="J77" s="11">
        <v>39360.893926986937</v>
      </c>
      <c r="K77" s="10">
        <v>0.1373716772385469</v>
      </c>
      <c r="L77" s="11">
        <f t="shared" si="1"/>
        <v>129525.14440635835</v>
      </c>
      <c r="M77" s="1"/>
      <c r="N77" s="1"/>
      <c r="O77" s="1"/>
      <c r="P77" s="1"/>
      <c r="Q77" s="53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</row>
    <row r="78" spans="1:250" s="14" customFormat="1" ht="14.25" customHeight="1" x14ac:dyDescent="0.3">
      <c r="A78" s="6">
        <f>_xlfn.XLOOKUP($D78,[3]COGS!$B:$B,[3]COGS!F:F,,)</f>
        <v>1069</v>
      </c>
      <c r="B78" s="2" t="str">
        <f>_xlfn.XLOOKUP($D78,[3]COGS!$B:$B,[3]COGS!G:G,,)</f>
        <v>MENS DEOS &amp; GROOMING</v>
      </c>
      <c r="C78" s="7">
        <v>43160</v>
      </c>
      <c r="D78" s="8">
        <v>3054072</v>
      </c>
      <c r="E78" s="9" t="s">
        <v>84</v>
      </c>
      <c r="F78" s="12">
        <v>973355</v>
      </c>
      <c r="G78" s="10">
        <v>0.20000000000000018</v>
      </c>
      <c r="H78" s="13">
        <v>194671.00000000017</v>
      </c>
      <c r="I78" s="10">
        <v>4.1745346366070517E-2</v>
      </c>
      <c r="J78" s="11">
        <v>40633.041612146568</v>
      </c>
      <c r="K78" s="10">
        <v>0.1373716772385469</v>
      </c>
      <c r="L78" s="11">
        <f t="shared" si="1"/>
        <v>133711.40889852581</v>
      </c>
      <c r="M78" s="1"/>
      <c r="N78" s="1"/>
      <c r="O78" s="1"/>
      <c r="P78" s="1"/>
      <c r="Q78" s="53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</row>
    <row r="79" spans="1:250" s="14" customFormat="1" ht="14.25" customHeight="1" x14ac:dyDescent="0.3">
      <c r="A79" s="6">
        <f>_xlfn.XLOOKUP($D79,[3]COGS!$B:$B,[3]COGS!F:F,,)</f>
        <v>1069</v>
      </c>
      <c r="B79" s="2" t="str">
        <f>_xlfn.XLOOKUP($D79,[3]COGS!$B:$B,[3]COGS!G:G,,)</f>
        <v>MENS DEOS &amp; GROOMING</v>
      </c>
      <c r="C79" s="7">
        <v>41122</v>
      </c>
      <c r="D79" s="8">
        <v>5052920</v>
      </c>
      <c r="E79" s="9" t="s">
        <v>85</v>
      </c>
      <c r="F79" s="12">
        <v>668976</v>
      </c>
      <c r="G79" s="10">
        <v>0.11619895212804132</v>
      </c>
      <c r="H79" s="13">
        <v>77734.310198808569</v>
      </c>
      <c r="I79" s="10">
        <v>3.7759872514041677E-2</v>
      </c>
      <c r="J79" s="11">
        <v>25260.448474953544</v>
      </c>
      <c r="K79" s="10">
        <v>7.8483994134411886E-2</v>
      </c>
      <c r="L79" s="11">
        <f t="shared" si="1"/>
        <v>52503.908460062325</v>
      </c>
      <c r="M79" s="1"/>
      <c r="N79" s="1"/>
      <c r="O79" s="1"/>
      <c r="P79" s="1"/>
      <c r="Q79" s="53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</row>
    <row r="80" spans="1:250" s="14" customFormat="1" ht="14.25" customHeight="1" x14ac:dyDescent="0.3">
      <c r="A80" s="6">
        <f>_xlfn.XLOOKUP($D80,[3]COGS!$B:$B,[3]COGS!F:F,,)</f>
        <v>1069</v>
      </c>
      <c r="B80" s="2" t="str">
        <f>_xlfn.XLOOKUP($D80,[3]COGS!$B:$B,[3]COGS!G:G,,)</f>
        <v>MENS DEOS &amp; GROOMING</v>
      </c>
      <c r="C80" s="7">
        <v>41122</v>
      </c>
      <c r="D80" s="8">
        <v>210761</v>
      </c>
      <c r="E80" s="9" t="s">
        <v>86</v>
      </c>
      <c r="F80" s="12">
        <v>1191059</v>
      </c>
      <c r="G80" s="10">
        <v>0.11619895212804132</v>
      </c>
      <c r="H80" s="13">
        <v>138399.80772267276</v>
      </c>
      <c r="I80" s="10">
        <v>3.7759872514041677E-2</v>
      </c>
      <c r="J80" s="11">
        <v>44974.235996701966</v>
      </c>
      <c r="K80" s="10">
        <v>7.8483994134411886E-2</v>
      </c>
      <c r="L80" s="11">
        <f t="shared" si="1"/>
        <v>93479.067569738487</v>
      </c>
      <c r="M80" s="1"/>
      <c r="N80" s="1"/>
      <c r="O80" s="1"/>
      <c r="P80" s="1"/>
      <c r="Q80" s="53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</row>
    <row r="81" spans="1:250" s="14" customFormat="1" ht="14.25" customHeight="1" x14ac:dyDescent="0.3">
      <c r="A81" s="6">
        <f>_xlfn.XLOOKUP($D81,[3]COGS!$B:$B,[3]COGS!F:F,,)</f>
        <v>1069</v>
      </c>
      <c r="B81" s="2" t="str">
        <f>_xlfn.XLOOKUP($D81,[3]COGS!$B:$B,[3]COGS!G:G,,)</f>
        <v>MENS DEOS &amp; GROOMING</v>
      </c>
      <c r="C81" s="7">
        <v>44501</v>
      </c>
      <c r="D81" s="8">
        <v>4344453</v>
      </c>
      <c r="E81" s="9" t="s">
        <v>87</v>
      </c>
      <c r="F81" s="12">
        <v>101684</v>
      </c>
      <c r="G81" s="10">
        <v>6.2385321100917324E-2</v>
      </c>
      <c r="H81" s="13">
        <v>6343.5889908256768</v>
      </c>
      <c r="I81" s="10">
        <v>-9.6341977146327841E-3</v>
      </c>
      <c r="J81" s="11">
        <v>-979.64376041471996</v>
      </c>
      <c r="K81" s="10">
        <v>-9.6341977146327841E-3</v>
      </c>
      <c r="L81" s="11">
        <f t="shared" si="1"/>
        <v>-979.64376041471996</v>
      </c>
      <c r="M81" s="1"/>
      <c r="N81" s="1"/>
      <c r="O81" s="1"/>
      <c r="P81" s="1"/>
      <c r="Q81" s="53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</row>
    <row r="82" spans="1:250" s="14" customFormat="1" ht="14.25" customHeight="1" x14ac:dyDescent="0.3">
      <c r="A82" s="6">
        <f>_xlfn.XLOOKUP($D82,[3]COGS!$B:$B,[3]COGS!F:F,,)</f>
        <v>1069</v>
      </c>
      <c r="B82" s="2" t="str">
        <f>_xlfn.XLOOKUP($D82,[3]COGS!$B:$B,[3]COGS!G:G,,)</f>
        <v>MENS DEOS &amp; GROOMING</v>
      </c>
      <c r="C82" s="7">
        <v>44501</v>
      </c>
      <c r="D82" s="8">
        <v>3660913</v>
      </c>
      <c r="E82" s="9" t="s">
        <v>88</v>
      </c>
      <c r="F82" s="12">
        <v>2529895</v>
      </c>
      <c r="G82" s="10">
        <v>6.2385321100917324E-2</v>
      </c>
      <c r="H82" s="13">
        <v>157828.31192660524</v>
      </c>
      <c r="I82" s="10">
        <v>-9.6341977146327841E-3</v>
      </c>
      <c r="J82" s="11">
        <v>-24373.508627260908</v>
      </c>
      <c r="K82" s="10">
        <v>-9.6341977146327841E-3</v>
      </c>
      <c r="L82" s="11">
        <f t="shared" si="1"/>
        <v>-24373.508627260908</v>
      </c>
      <c r="M82" s="1"/>
      <c r="N82" s="1"/>
      <c r="O82" s="1"/>
      <c r="P82" s="1"/>
      <c r="Q82" s="53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</row>
    <row r="83" spans="1:250" s="14" customFormat="1" ht="14.25" customHeight="1" x14ac:dyDescent="0.3">
      <c r="A83" s="6">
        <f>_xlfn.XLOOKUP($D83,[3]COGS!$B:$B,[3]COGS!F:F,,)</f>
        <v>1069</v>
      </c>
      <c r="B83" s="2" t="str">
        <f>_xlfn.XLOOKUP($D83,[3]COGS!$B:$B,[3]COGS!G:G,,)</f>
        <v>MENS DEOS &amp; GROOMING</v>
      </c>
      <c r="C83" s="7">
        <v>44409</v>
      </c>
      <c r="D83" s="8">
        <v>4477515</v>
      </c>
      <c r="E83" s="9" t="s">
        <v>89</v>
      </c>
      <c r="F83" s="12">
        <v>172002.22</v>
      </c>
      <c r="G83" s="10">
        <v>6.2385321100917324E-2</v>
      </c>
      <c r="H83" s="13">
        <v>10730.413724770624</v>
      </c>
      <c r="I83" s="10">
        <v>2.1566903645910459E-2</v>
      </c>
      <c r="J83" s="11">
        <v>3709.5553056226927</v>
      </c>
      <c r="K83" s="10">
        <v>2.1566903645910459E-2</v>
      </c>
      <c r="L83" s="11">
        <f t="shared" si="1"/>
        <v>3709.5553056226927</v>
      </c>
      <c r="M83" s="1"/>
      <c r="N83" s="1"/>
      <c r="O83" s="1"/>
      <c r="P83" s="1"/>
      <c r="Q83" s="53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</row>
    <row r="84" spans="1:250" s="14" customFormat="1" ht="14.25" customHeight="1" x14ac:dyDescent="0.3">
      <c r="A84" s="6">
        <f>_xlfn.XLOOKUP($D84,[3]COGS!$B:$B,[3]COGS!F:F,,)</f>
        <v>1069</v>
      </c>
      <c r="B84" s="2" t="str">
        <f>_xlfn.XLOOKUP($D84,[3]COGS!$B:$B,[3]COGS!G:G,,)</f>
        <v>MENS DEOS &amp; GROOMING</v>
      </c>
      <c r="C84" s="7">
        <v>44501</v>
      </c>
      <c r="D84" s="8">
        <v>3660811</v>
      </c>
      <c r="E84" s="9" t="s">
        <v>90</v>
      </c>
      <c r="F84" s="12">
        <v>4071116</v>
      </c>
      <c r="G84" s="10">
        <v>6.2385321100917324E-2</v>
      </c>
      <c r="H84" s="13">
        <v>253977.87889908213</v>
      </c>
      <c r="I84" s="10">
        <v>-9.6341977146327841E-3</v>
      </c>
      <c r="J84" s="11">
        <v>-39221.936463204962</v>
      </c>
      <c r="K84" s="10">
        <v>-9.6341977146327841E-3</v>
      </c>
      <c r="L84" s="11">
        <f t="shared" si="1"/>
        <v>-39221.936463204962</v>
      </c>
      <c r="M84" s="1"/>
      <c r="N84" s="1"/>
      <c r="O84" s="1"/>
      <c r="P84" s="1"/>
      <c r="Q84" s="53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</row>
    <row r="85" spans="1:250" s="14" customFormat="1" ht="14.25" customHeight="1" x14ac:dyDescent="0.3">
      <c r="A85" s="6">
        <f>_xlfn.XLOOKUP($D85,[3]COGS!$B:$B,[3]COGS!F:F,,)</f>
        <v>1069</v>
      </c>
      <c r="B85" s="2" t="str">
        <f>_xlfn.XLOOKUP($D85,[3]COGS!$B:$B,[3]COGS!G:G,,)</f>
        <v>MENS DEOS &amp; GROOMING</v>
      </c>
      <c r="C85" s="7">
        <v>44501</v>
      </c>
      <c r="D85" s="8">
        <v>3660855</v>
      </c>
      <c r="E85" s="9" t="s">
        <v>91</v>
      </c>
      <c r="F85" s="12">
        <v>987482</v>
      </c>
      <c r="G85" s="10">
        <v>6.2385321100917324E-2</v>
      </c>
      <c r="H85" s="13">
        <v>61604.381651376039</v>
      </c>
      <c r="I85" s="10">
        <v>-9.6341977146327841E-3</v>
      </c>
      <c r="J85" s="11">
        <v>-9513.5968276410113</v>
      </c>
      <c r="K85" s="10">
        <v>-9.6341977146327841E-3</v>
      </c>
      <c r="L85" s="11">
        <f t="shared" si="1"/>
        <v>-9513.5968276410113</v>
      </c>
      <c r="M85" s="1"/>
      <c r="N85" s="1"/>
      <c r="O85" s="1"/>
      <c r="P85" s="1"/>
      <c r="Q85" s="53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</row>
    <row r="86" spans="1:250" s="14" customFormat="1" ht="14.25" customHeight="1" x14ac:dyDescent="0.3">
      <c r="A86" s="6">
        <f>_xlfn.XLOOKUP($D86,[3]COGS!$B:$B,[3]COGS!F:F,,)</f>
        <v>1069</v>
      </c>
      <c r="B86" s="2" t="str">
        <f>_xlfn.XLOOKUP($D86,[3]COGS!$B:$B,[3]COGS!G:G,,)</f>
        <v>MENS DEOS &amp; GROOMING</v>
      </c>
      <c r="C86" s="7">
        <v>44501</v>
      </c>
      <c r="D86" s="8">
        <v>3660902</v>
      </c>
      <c r="E86" s="9" t="s">
        <v>92</v>
      </c>
      <c r="F86" s="12">
        <v>2179635</v>
      </c>
      <c r="G86" s="10">
        <v>6.2385321100917324E-2</v>
      </c>
      <c r="H86" s="13">
        <v>135977.22935779794</v>
      </c>
      <c r="I86" s="10">
        <v>-9.6341977146327841E-3</v>
      </c>
      <c r="J86" s="11">
        <v>-20999.03453573363</v>
      </c>
      <c r="K86" s="10">
        <v>-9.6341977146327841E-3</v>
      </c>
      <c r="L86" s="11">
        <f t="shared" si="1"/>
        <v>-20999.03453573363</v>
      </c>
      <c r="M86" s="1"/>
      <c r="N86" s="1"/>
      <c r="O86" s="1"/>
      <c r="P86" s="1"/>
      <c r="Q86" s="53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</row>
    <row r="87" spans="1:250" s="14" customFormat="1" ht="14.25" customHeight="1" x14ac:dyDescent="0.3">
      <c r="A87" s="6">
        <f>_xlfn.XLOOKUP($D87,[3]COGS!$B:$B,[3]COGS!F:F,,)</f>
        <v>1069</v>
      </c>
      <c r="B87" s="2" t="str">
        <f>_xlfn.XLOOKUP($D87,[3]COGS!$B:$B,[3]COGS!G:G,,)</f>
        <v>MENS DEOS &amp; GROOMING</v>
      </c>
      <c r="C87" s="7">
        <v>44501</v>
      </c>
      <c r="D87" s="8">
        <v>3660899</v>
      </c>
      <c r="E87" s="9" t="s">
        <v>93</v>
      </c>
      <c r="F87" s="12">
        <v>1443105</v>
      </c>
      <c r="G87" s="10">
        <v>6.2385321100917324E-2</v>
      </c>
      <c r="H87" s="13">
        <v>90028.568807339296</v>
      </c>
      <c r="I87" s="10">
        <v>-9.6341977146327841E-3</v>
      </c>
      <c r="J87" s="11">
        <v>-13903.158892975143</v>
      </c>
      <c r="K87" s="10">
        <v>-9.6341977146327841E-3</v>
      </c>
      <c r="L87" s="11">
        <f t="shared" si="1"/>
        <v>-13903.158892975143</v>
      </c>
      <c r="M87" s="1"/>
      <c r="N87" s="1"/>
      <c r="O87" s="1"/>
      <c r="P87" s="1"/>
      <c r="Q87" s="53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</row>
    <row r="88" spans="1:250" s="14" customFormat="1" ht="14.25" customHeight="1" x14ac:dyDescent="0.3">
      <c r="A88" s="6">
        <f>_xlfn.XLOOKUP($D88,[3]COGS!$B:$B,[3]COGS!F:F,,)</f>
        <v>1069</v>
      </c>
      <c r="B88" s="2" t="str">
        <f>_xlfn.XLOOKUP($D88,[3]COGS!$B:$B,[3]COGS!G:G,,)</f>
        <v>MENS DEOS &amp; GROOMING</v>
      </c>
      <c r="C88" s="7">
        <v>44501</v>
      </c>
      <c r="D88" s="8">
        <v>3660797</v>
      </c>
      <c r="E88" s="9" t="s">
        <v>94</v>
      </c>
      <c r="F88" s="12">
        <v>1208694</v>
      </c>
      <c r="G88" s="10">
        <v>6.2385321100917324E-2</v>
      </c>
      <c r="H88" s="13">
        <v>75404.763302752166</v>
      </c>
      <c r="I88" s="10">
        <v>-9.6341977146327841E-3</v>
      </c>
      <c r="J88" s="11">
        <v>-11644.796972490358</v>
      </c>
      <c r="K88" s="10">
        <v>-9.6341977146327841E-3</v>
      </c>
      <c r="L88" s="11">
        <f t="shared" si="1"/>
        <v>-11644.796972490358</v>
      </c>
      <c r="M88" s="1"/>
      <c r="N88" s="1"/>
      <c r="O88" s="1"/>
      <c r="P88" s="1"/>
      <c r="Q88" s="53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</row>
    <row r="89" spans="1:250" s="14" customFormat="1" ht="14.25" customHeight="1" x14ac:dyDescent="0.3">
      <c r="A89" s="6">
        <f>_xlfn.XLOOKUP($D89,[3]COGS!$B:$B,[3]COGS!F:F,,)</f>
        <v>1069</v>
      </c>
      <c r="B89" s="2" t="str">
        <f>_xlfn.XLOOKUP($D89,[3]COGS!$B:$B,[3]COGS!G:G,,)</f>
        <v>MENS DEOS &amp; GROOMING</v>
      </c>
      <c r="C89" s="7">
        <v>44317</v>
      </c>
      <c r="D89" s="8">
        <v>4345423</v>
      </c>
      <c r="E89" s="9" t="s">
        <v>95</v>
      </c>
      <c r="F89" s="12">
        <v>21949</v>
      </c>
      <c r="G89" s="10">
        <v>0.10012515644555697</v>
      </c>
      <c r="H89" s="13">
        <v>2197.6470588235302</v>
      </c>
      <c r="I89" s="10">
        <v>9.620844072325474E-2</v>
      </c>
      <c r="J89" s="11">
        <v>2111.6790654347183</v>
      </c>
      <c r="K89" s="10">
        <v>9.620844072325474E-2</v>
      </c>
      <c r="L89" s="11">
        <f t="shared" si="1"/>
        <v>2111.6790654347183</v>
      </c>
      <c r="M89" s="1"/>
      <c r="N89" s="1"/>
      <c r="O89" s="1"/>
      <c r="P89" s="1"/>
      <c r="Q89" s="53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</row>
    <row r="90" spans="1:250" s="14" customFormat="1" ht="14.25" customHeight="1" x14ac:dyDescent="0.3">
      <c r="A90" s="6">
        <f>_xlfn.XLOOKUP($D90,[3]COGS!$B:$B,[3]COGS!F:F,,)</f>
        <v>1069</v>
      </c>
      <c r="B90" s="2" t="str">
        <f>_xlfn.XLOOKUP($D90,[3]COGS!$B:$B,[3]COGS!G:G,,)</f>
        <v>MENS DEOS &amp; GROOMING</v>
      </c>
      <c r="C90" s="7">
        <v>43435</v>
      </c>
      <c r="D90" s="8">
        <v>3364070</v>
      </c>
      <c r="E90" s="9" t="s">
        <v>96</v>
      </c>
      <c r="F90" s="12">
        <v>417449</v>
      </c>
      <c r="G90" s="10">
        <v>0.10012515644555697</v>
      </c>
      <c r="H90" s="13">
        <v>41797.146433041315</v>
      </c>
      <c r="I90" s="10">
        <v>3.266880382902234E-2</v>
      </c>
      <c r="J90" s="11">
        <v>13637.559489621546</v>
      </c>
      <c r="K90" s="10">
        <v>0.10012515644555697</v>
      </c>
      <c r="L90" s="11">
        <f t="shared" si="1"/>
        <v>41797.146433041315</v>
      </c>
      <c r="M90" s="1"/>
      <c r="N90" s="1"/>
      <c r="O90" s="1"/>
      <c r="P90" s="1"/>
      <c r="Q90" s="53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</row>
    <row r="91" spans="1:250" s="14" customFormat="1" ht="14.25" customHeight="1" x14ac:dyDescent="0.3">
      <c r="A91" s="6">
        <f>_xlfn.XLOOKUP($D91,[3]COGS!$B:$B,[3]COGS!F:F,,)</f>
        <v>1069</v>
      </c>
      <c r="B91" s="2" t="str">
        <f>_xlfn.XLOOKUP($D91,[3]COGS!$B:$B,[3]COGS!G:G,,)</f>
        <v>MENS DEOS &amp; GROOMING</v>
      </c>
      <c r="C91" s="7">
        <v>43435</v>
      </c>
      <c r="D91" s="8">
        <v>3364025</v>
      </c>
      <c r="E91" s="9" t="s">
        <v>97</v>
      </c>
      <c r="F91" s="12">
        <v>603427</v>
      </c>
      <c r="G91" s="10">
        <v>0.10012515644555697</v>
      </c>
      <c r="H91" s="13">
        <v>60418.222778473108</v>
      </c>
      <c r="I91" s="10">
        <v>3.266880382902234E-2</v>
      </c>
      <c r="J91" s="11">
        <v>19713.238288135464</v>
      </c>
      <c r="K91" s="10">
        <v>0.10012515644555697</v>
      </c>
      <c r="L91" s="11">
        <f t="shared" si="1"/>
        <v>60418.222778473108</v>
      </c>
      <c r="M91" s="1"/>
      <c r="N91" s="1"/>
      <c r="O91" s="1"/>
      <c r="P91" s="1"/>
      <c r="Q91" s="53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</row>
    <row r="92" spans="1:250" s="14" customFormat="1" ht="14.25" customHeight="1" x14ac:dyDescent="0.3">
      <c r="A92" s="6">
        <f>_xlfn.XLOOKUP($D92,[3]COGS!$B:$B,[3]COGS!F:F,,)</f>
        <v>1069</v>
      </c>
      <c r="B92" s="2" t="str">
        <f>_xlfn.XLOOKUP($D92,[3]COGS!$B:$B,[3]COGS!G:G,,)</f>
        <v>MENS DEOS &amp; GROOMING</v>
      </c>
      <c r="C92" s="7">
        <v>43405</v>
      </c>
      <c r="D92" s="8">
        <v>3363383</v>
      </c>
      <c r="E92" s="9" t="s">
        <v>98</v>
      </c>
      <c r="F92" s="12">
        <v>390251</v>
      </c>
      <c r="G92" s="10">
        <v>9.9476439790575855E-2</v>
      </c>
      <c r="H92" s="13">
        <v>38820.780104712016</v>
      </c>
      <c r="I92" s="10">
        <v>-3.8182780555022994E-3</v>
      </c>
      <c r="J92" s="11">
        <v>-1490.0868294378279</v>
      </c>
      <c r="K92" s="10">
        <v>9.1483142732732295E-2</v>
      </c>
      <c r="L92" s="11">
        <f t="shared" si="1"/>
        <v>35701.387934591512</v>
      </c>
      <c r="M92" s="1"/>
      <c r="N92" s="1"/>
      <c r="O92" s="1"/>
      <c r="P92" s="1"/>
      <c r="Q92" s="53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</row>
    <row r="93" spans="1:250" s="14" customFormat="1" ht="14.25" customHeight="1" x14ac:dyDescent="0.3">
      <c r="A93" s="6">
        <f>_xlfn.XLOOKUP($D93,[3]COGS!$B:$B,[3]COGS!F:F,,)</f>
        <v>1069</v>
      </c>
      <c r="B93" s="2" t="str">
        <f>_xlfn.XLOOKUP($D93,[3]COGS!$B:$B,[3]COGS!G:G,,)</f>
        <v>MENS DEOS &amp; GROOMING</v>
      </c>
      <c r="C93" s="7">
        <v>43405</v>
      </c>
      <c r="D93" s="8">
        <v>3363260</v>
      </c>
      <c r="E93" s="9" t="s">
        <v>99</v>
      </c>
      <c r="F93" s="12">
        <v>391268</v>
      </c>
      <c r="G93" s="10">
        <v>9.9737532808398921E-2</v>
      </c>
      <c r="H93" s="13">
        <v>39024.104986876628</v>
      </c>
      <c r="I93" s="10">
        <v>-3.8182780555022994E-3</v>
      </c>
      <c r="J93" s="11">
        <v>-1493.9700182202737</v>
      </c>
      <c r="K93" s="10">
        <v>9.1483142732732295E-2</v>
      </c>
      <c r="L93" s="11">
        <f t="shared" si="1"/>
        <v>35794.4262907507</v>
      </c>
      <c r="M93" s="1"/>
      <c r="N93" s="1"/>
      <c r="O93" s="1"/>
      <c r="P93" s="1"/>
      <c r="Q93" s="53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</row>
    <row r="94" spans="1:250" s="14" customFormat="1" ht="14.25" customHeight="1" x14ac:dyDescent="0.3">
      <c r="A94" s="6">
        <f>_xlfn.XLOOKUP($D94,[3]COGS!$B:$B,[3]COGS!F:F,,)</f>
        <v>1069</v>
      </c>
      <c r="B94" s="2" t="str">
        <f>_xlfn.XLOOKUP($D94,[3]COGS!$B:$B,[3]COGS!G:G,,)</f>
        <v>MENS DEOS &amp; GROOMING</v>
      </c>
      <c r="C94" s="7">
        <v>44317</v>
      </c>
      <c r="D94" s="8">
        <v>4346030</v>
      </c>
      <c r="E94" s="9" t="s">
        <v>100</v>
      </c>
      <c r="F94" s="12">
        <v>35673</v>
      </c>
      <c r="G94" s="10">
        <v>9.9737532808398921E-2</v>
      </c>
      <c r="H94" s="13">
        <v>3557.9370078740149</v>
      </c>
      <c r="I94" s="10">
        <v>7.7833136537193412E-2</v>
      </c>
      <c r="J94" s="11">
        <v>2776.5414796913005</v>
      </c>
      <c r="K94" s="10">
        <v>7.7833136537193412E-2</v>
      </c>
      <c r="L94" s="11">
        <f t="shared" si="1"/>
        <v>2776.5414796913005</v>
      </c>
      <c r="M94" s="1"/>
      <c r="N94" s="1"/>
      <c r="O94" s="1"/>
      <c r="P94" s="1"/>
      <c r="Q94" s="53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</row>
    <row r="95" spans="1:250" s="14" customFormat="1" ht="14.25" customHeight="1" x14ac:dyDescent="0.3">
      <c r="A95" s="6">
        <f>_xlfn.XLOOKUP($D95,[3]COGS!$B:$B,[3]COGS!F:F,,)</f>
        <v>1069</v>
      </c>
      <c r="B95" s="2" t="str">
        <f>_xlfn.XLOOKUP($D95,[3]COGS!$B:$B,[3]COGS!G:G,,)</f>
        <v>MENS DEOS &amp; GROOMING</v>
      </c>
      <c r="C95" s="7">
        <v>44228</v>
      </c>
      <c r="D95" s="8">
        <v>5103995</v>
      </c>
      <c r="E95" s="9" t="s">
        <v>101</v>
      </c>
      <c r="F95" s="12">
        <v>465784</v>
      </c>
      <c r="G95" s="10">
        <v>9.9737532808398921E-2</v>
      </c>
      <c r="H95" s="13">
        <v>46456.14698162728</v>
      </c>
      <c r="I95" s="10">
        <v>6.7164384403932853E-2</v>
      </c>
      <c r="J95" s="11">
        <v>31284.095625201458</v>
      </c>
      <c r="K95" s="10">
        <v>6.7164384403932853E-2</v>
      </c>
      <c r="L95" s="11">
        <f t="shared" si="1"/>
        <v>31284.095625201458</v>
      </c>
      <c r="M95" s="1"/>
      <c r="N95" s="1"/>
      <c r="O95" s="1"/>
      <c r="P95" s="1"/>
      <c r="Q95" s="53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</row>
    <row r="96" spans="1:250" s="14" customFormat="1" ht="14.25" customHeight="1" thickBot="1" x14ac:dyDescent="0.35">
      <c r="A96" s="6">
        <f>_xlfn.XLOOKUP($D96,[3]COGS!$B:$B,[3]COGS!F:F,,)</f>
        <v>1069</v>
      </c>
      <c r="B96" s="2" t="str">
        <f>_xlfn.XLOOKUP($D96,[3]COGS!$B:$B,[3]COGS!G:G,,)</f>
        <v>MENS DEOS &amp; GROOMING</v>
      </c>
      <c r="C96" s="7">
        <v>41974</v>
      </c>
      <c r="D96" s="8">
        <v>2225249</v>
      </c>
      <c r="E96" s="9" t="s">
        <v>102</v>
      </c>
      <c r="F96" s="12">
        <v>457246</v>
      </c>
      <c r="G96" s="10">
        <v>9.9737532808398921E-2</v>
      </c>
      <c r="H96" s="13">
        <v>45604.587926509172</v>
      </c>
      <c r="I96" s="10">
        <v>2.4581717577148766E-2</v>
      </c>
      <c r="J96" s="11">
        <v>11239.892035280964</v>
      </c>
      <c r="K96" s="10">
        <v>7.5715315938331362E-2</v>
      </c>
      <c r="L96" s="11">
        <f t="shared" si="1"/>
        <v>34620.525351538265</v>
      </c>
      <c r="M96" s="1"/>
      <c r="N96" s="1"/>
      <c r="O96" s="1"/>
      <c r="P96" s="1"/>
      <c r="Q96" s="53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</row>
    <row r="97" spans="1:77" ht="13.5" thickBot="1" x14ac:dyDescent="0.35">
      <c r="A97" s="15"/>
      <c r="B97" s="16"/>
      <c r="C97" s="17"/>
      <c r="D97" s="18"/>
      <c r="E97" s="19"/>
      <c r="F97" s="20">
        <f>SUM(F3:F96)</f>
        <v>67503117</v>
      </c>
      <c r="G97" s="21">
        <f>H97/F97</f>
        <v>0.121027581005258</v>
      </c>
      <c r="H97" s="22">
        <f>SUM(H3:H96)</f>
        <v>8169738.9608249087</v>
      </c>
      <c r="I97" s="21">
        <v>3.9774584641592503E-2</v>
      </c>
      <c r="J97" s="22">
        <f>SUM(J3:J96)</f>
        <v>2684908.4406878226</v>
      </c>
      <c r="K97" s="21">
        <f>L97/F97</f>
        <v>7.916715140302405E-2</v>
      </c>
      <c r="L97" s="22">
        <f>SUM(L3:L96)</f>
        <v>5344029.4837150462</v>
      </c>
      <c r="Q97" s="53"/>
    </row>
    <row r="98" spans="1:77" x14ac:dyDescent="0.3">
      <c r="Q98" s="53"/>
    </row>
    <row r="99" spans="1:77" x14ac:dyDescent="0.3">
      <c r="E99" s="25" t="s">
        <v>103</v>
      </c>
      <c r="F99" s="26"/>
      <c r="G99" s="27"/>
      <c r="H99" s="28"/>
      <c r="I99" s="27"/>
      <c r="J99" s="29">
        <f>J97-H97</f>
        <v>-5484830.5201370865</v>
      </c>
      <c r="K99" s="27"/>
      <c r="L99" s="29">
        <f>L97-H97</f>
        <v>-2825709.4771098625</v>
      </c>
      <c r="Q99" s="53"/>
    </row>
    <row r="100" spans="1:77" x14ac:dyDescent="0.3">
      <c r="Q100" s="53"/>
    </row>
    <row r="101" spans="1:77" x14ac:dyDescent="0.3">
      <c r="C101" s="30" t="s">
        <v>104</v>
      </c>
      <c r="Q101" s="53"/>
    </row>
    <row r="102" spans="1:77" x14ac:dyDescent="0.3">
      <c r="Q102" s="53"/>
    </row>
    <row r="103" spans="1:77" ht="12.75" customHeight="1" x14ac:dyDescent="0.3">
      <c r="C103" s="33"/>
      <c r="D103" s="33"/>
      <c r="E103" s="33"/>
      <c r="Q103" s="53"/>
    </row>
    <row r="104" spans="1:77" x14ac:dyDescent="0.3">
      <c r="C104" s="34"/>
      <c r="D104" s="34"/>
      <c r="Q104" s="53"/>
    </row>
    <row r="105" spans="1:77" ht="12.75" customHeight="1" x14ac:dyDescent="0.3">
      <c r="C105" s="33"/>
      <c r="D105" s="33"/>
      <c r="E105" s="33"/>
      <c r="Q105" s="53"/>
    </row>
    <row r="106" spans="1:77" x14ac:dyDescent="0.3">
      <c r="C106" s="2"/>
      <c r="D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54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</row>
    <row r="107" spans="1:77" x14ac:dyDescent="0.3">
      <c r="C107" s="2"/>
      <c r="D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54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</row>
    <row r="108" spans="1:77" x14ac:dyDescent="0.3">
      <c r="C108" s="2"/>
      <c r="D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54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</row>
    <row r="109" spans="1:77" x14ac:dyDescent="0.3">
      <c r="C109" s="2"/>
      <c r="D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54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</row>
    <row r="110" spans="1:77" x14ac:dyDescent="0.3">
      <c r="C110" s="2"/>
      <c r="D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54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</row>
    <row r="111" spans="1:77" x14ac:dyDescent="0.3">
      <c r="C111" s="2"/>
      <c r="D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54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</row>
    <row r="112" spans="1:77" x14ac:dyDescent="0.3">
      <c r="C112" s="2"/>
      <c r="D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54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</row>
    <row r="113" spans="3:77" x14ac:dyDescent="0.3">
      <c r="C113" s="2"/>
      <c r="D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54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</row>
    <row r="114" spans="3:77" x14ac:dyDescent="0.3">
      <c r="C114" s="2"/>
      <c r="D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54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</row>
    <row r="115" spans="3:77" x14ac:dyDescent="0.3">
      <c r="C115" s="2"/>
      <c r="D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54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</row>
    <row r="116" spans="3:77" x14ac:dyDescent="0.3">
      <c r="C116" s="2"/>
      <c r="D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54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</row>
    <row r="117" spans="3:77" x14ac:dyDescent="0.3">
      <c r="C117" s="2"/>
      <c r="D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54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</row>
    <row r="118" spans="3:77" x14ac:dyDescent="0.3">
      <c r="C118" s="2"/>
      <c r="D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54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</row>
    <row r="119" spans="3:77" x14ac:dyDescent="0.3">
      <c r="C119" s="2"/>
      <c r="D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54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</row>
    <row r="120" spans="3:77" x14ac:dyDescent="0.3">
      <c r="C120" s="2"/>
      <c r="D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54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</row>
    <row r="121" spans="3:77" x14ac:dyDescent="0.3">
      <c r="C121" s="2"/>
      <c r="D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54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</row>
    <row r="122" spans="3:77" x14ac:dyDescent="0.3"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54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</row>
    <row r="123" spans="3:77" x14ac:dyDescent="0.3"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54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</row>
    <row r="124" spans="3:77" x14ac:dyDescent="0.3"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54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</row>
    <row r="125" spans="3:77" x14ac:dyDescent="0.3"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54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</row>
    <row r="126" spans="3:77" x14ac:dyDescent="0.3">
      <c r="C126" s="33"/>
      <c r="D126" s="33"/>
      <c r="E126" s="33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54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</row>
    <row r="127" spans="3:77" x14ac:dyDescent="0.3"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54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</row>
    <row r="128" spans="3:77" x14ac:dyDescent="0.3"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54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</row>
    <row r="129" spans="3:77" x14ac:dyDescent="0.3"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54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</row>
    <row r="130" spans="3:77" x14ac:dyDescent="0.3"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54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</row>
    <row r="131" spans="3:77" ht="12.75" customHeight="1" x14ac:dyDescent="0.3">
      <c r="C131" s="35"/>
      <c r="D131" s="35"/>
      <c r="E131" s="35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</row>
    <row r="132" spans="3:77" x14ac:dyDescent="0.3"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</row>
    <row r="133" spans="3:77" x14ac:dyDescent="0.3"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</row>
    <row r="134" spans="3:77" x14ac:dyDescent="0.3"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</row>
    <row r="135" spans="3:77" x14ac:dyDescent="0.3"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</row>
    <row r="136" spans="3:77" x14ac:dyDescent="0.3"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</row>
    <row r="137" spans="3:77" x14ac:dyDescent="0.3"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</row>
    <row r="138" spans="3:77" x14ac:dyDescent="0.3"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</row>
    <row r="139" spans="3:77" x14ac:dyDescent="0.3"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</row>
    <row r="140" spans="3:77" x14ac:dyDescent="0.3"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</row>
    <row r="141" spans="3:77" x14ac:dyDescent="0.3"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</row>
    <row r="142" spans="3:77" x14ac:dyDescent="0.3"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</row>
    <row r="143" spans="3:77" x14ac:dyDescent="0.3"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</row>
    <row r="144" spans="3:77" x14ac:dyDescent="0.3"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</row>
    <row r="145" spans="3:77" x14ac:dyDescent="0.3"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</row>
    <row r="146" spans="3:77" x14ac:dyDescent="0.3"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</row>
    <row r="147" spans="3:77" x14ac:dyDescent="0.3">
      <c r="C147" s="33"/>
      <c r="D147" s="33"/>
      <c r="E147" s="33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</row>
    <row r="148" spans="3:77" x14ac:dyDescent="0.3"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</row>
    <row r="149" spans="3:77" x14ac:dyDescent="0.3"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</row>
    <row r="150" spans="3:77" x14ac:dyDescent="0.3"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</row>
    <row r="151" spans="3:77" x14ac:dyDescent="0.3"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</row>
    <row r="152" spans="3:77" x14ac:dyDescent="0.3"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</row>
    <row r="153" spans="3:77" x14ac:dyDescent="0.3"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</row>
    <row r="154" spans="3:77" x14ac:dyDescent="0.3"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</row>
    <row r="155" spans="3:77" x14ac:dyDescent="0.3"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</row>
    <row r="156" spans="3:77" x14ac:dyDescent="0.3">
      <c r="C156" s="35"/>
      <c r="D156" s="35"/>
      <c r="E156" s="35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</row>
    <row r="157" spans="3:77" x14ac:dyDescent="0.3"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</row>
    <row r="158" spans="3:77" x14ac:dyDescent="0.3"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</row>
    <row r="159" spans="3:77" x14ac:dyDescent="0.3"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</row>
    <row r="160" spans="3:77" x14ac:dyDescent="0.3"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</row>
    <row r="161" spans="3:77" x14ac:dyDescent="0.3"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</row>
    <row r="162" spans="3:77" x14ac:dyDescent="0.3"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</row>
    <row r="163" spans="3:77" x14ac:dyDescent="0.3"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</row>
    <row r="164" spans="3:77" x14ac:dyDescent="0.3"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</row>
    <row r="165" spans="3:77" x14ac:dyDescent="0.3"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</row>
    <row r="166" spans="3:77" x14ac:dyDescent="0.3"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</row>
    <row r="167" spans="3:77" x14ac:dyDescent="0.3">
      <c r="C167" s="36"/>
      <c r="D167" s="36"/>
      <c r="E167" s="36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</row>
    <row r="168" spans="3:77" x14ac:dyDescent="0.3">
      <c r="C168" s="33"/>
      <c r="D168" s="33"/>
      <c r="E168" s="33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</row>
    <row r="169" spans="3:77" x14ac:dyDescent="0.3"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</row>
    <row r="170" spans="3:77" x14ac:dyDescent="0.3"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</row>
    <row r="171" spans="3:77" x14ac:dyDescent="0.3"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</row>
    <row r="172" spans="3:77" x14ac:dyDescent="0.3"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</row>
    <row r="173" spans="3:77" x14ac:dyDescent="0.3"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</row>
    <row r="174" spans="3:77" x14ac:dyDescent="0.3"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</row>
    <row r="175" spans="3:77" x14ac:dyDescent="0.3"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</row>
    <row r="176" spans="3:77" x14ac:dyDescent="0.3"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</row>
    <row r="177" spans="3:77" x14ac:dyDescent="0.3"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</row>
    <row r="178" spans="3:77" x14ac:dyDescent="0.3"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</row>
    <row r="179" spans="3:77" x14ac:dyDescent="0.3"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</row>
    <row r="180" spans="3:77" x14ac:dyDescent="0.3">
      <c r="C180" s="35"/>
      <c r="D180" s="35"/>
      <c r="E180" s="35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</row>
    <row r="181" spans="3:77" x14ac:dyDescent="0.3"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</row>
    <row r="182" spans="3:77" x14ac:dyDescent="0.3"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</row>
    <row r="183" spans="3:77" x14ac:dyDescent="0.3"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</row>
    <row r="184" spans="3:77" x14ac:dyDescent="0.3"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</row>
    <row r="185" spans="3:77" x14ac:dyDescent="0.3"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</row>
    <row r="186" spans="3:77" x14ac:dyDescent="0.3"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</row>
    <row r="187" spans="3:77" x14ac:dyDescent="0.3">
      <c r="C187" s="36"/>
      <c r="D187" s="36"/>
      <c r="E187" s="36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</row>
    <row r="188" spans="3:77" x14ac:dyDescent="0.3"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</row>
    <row r="189" spans="3:77" x14ac:dyDescent="0.3"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</row>
    <row r="190" spans="3:77" x14ac:dyDescent="0.3"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</row>
    <row r="191" spans="3:77" x14ac:dyDescent="0.3"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</row>
    <row r="192" spans="3:77" x14ac:dyDescent="0.3"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</row>
    <row r="193" spans="3:77" x14ac:dyDescent="0.3"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</row>
    <row r="194" spans="3:77" x14ac:dyDescent="0.3"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</row>
    <row r="195" spans="3:77" x14ac:dyDescent="0.3"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</row>
    <row r="196" spans="3:77" x14ac:dyDescent="0.3"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</row>
    <row r="197" spans="3:77" x14ac:dyDescent="0.3"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</row>
    <row r="198" spans="3:77" x14ac:dyDescent="0.3"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</row>
    <row r="199" spans="3:77" x14ac:dyDescent="0.3"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</row>
    <row r="200" spans="3:77" x14ac:dyDescent="0.3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</row>
    <row r="201" spans="3:77" x14ac:dyDescent="0.3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</row>
    <row r="202" spans="3:77" x14ac:dyDescent="0.3"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</row>
    <row r="203" spans="3:77" x14ac:dyDescent="0.3">
      <c r="C203" s="35"/>
      <c r="D203" s="35"/>
      <c r="E203" s="35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</row>
    <row r="204" spans="3:77" x14ac:dyDescent="0.3"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</row>
    <row r="205" spans="3:77" x14ac:dyDescent="0.3"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</row>
    <row r="206" spans="3:77" x14ac:dyDescent="0.3"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</row>
    <row r="207" spans="3:77" x14ac:dyDescent="0.3">
      <c r="C207" s="2"/>
      <c r="D207" s="2"/>
      <c r="G207" s="2"/>
      <c r="H207" s="2"/>
      <c r="I207" s="2"/>
      <c r="J207" s="2"/>
      <c r="K207" s="2"/>
      <c r="L207" s="2"/>
    </row>
    <row r="208" spans="3:77" x14ac:dyDescent="0.3">
      <c r="C208" s="2"/>
      <c r="D208" s="2"/>
      <c r="G208" s="2"/>
      <c r="H208" s="2"/>
      <c r="I208" s="2"/>
      <c r="J208" s="2"/>
      <c r="K208" s="2"/>
      <c r="L208" s="2"/>
    </row>
    <row r="209" spans="3:77" x14ac:dyDescent="0.3">
      <c r="C209" s="2"/>
      <c r="D209" s="2"/>
      <c r="G209" s="2"/>
      <c r="H209" s="2"/>
      <c r="I209" s="2"/>
      <c r="J209" s="2"/>
      <c r="K209" s="2"/>
      <c r="L209" s="2"/>
    </row>
    <row r="210" spans="3:77" x14ac:dyDescent="0.3">
      <c r="C210" s="2"/>
      <c r="D210" s="2"/>
      <c r="G210" s="2"/>
      <c r="H210" s="2"/>
      <c r="I210" s="2"/>
      <c r="J210" s="2"/>
      <c r="K210" s="2"/>
      <c r="L210" s="2"/>
    </row>
    <row r="211" spans="3:77" x14ac:dyDescent="0.3">
      <c r="C211" s="2"/>
      <c r="D211" s="2"/>
      <c r="G211" s="2"/>
      <c r="H211" s="2"/>
      <c r="I211" s="2"/>
      <c r="J211" s="2"/>
      <c r="K211" s="2"/>
      <c r="L211" s="2"/>
    </row>
    <row r="212" spans="3:77" x14ac:dyDescent="0.3">
      <c r="C212" s="2"/>
      <c r="D212" s="2"/>
      <c r="G212" s="2"/>
      <c r="H212" s="2"/>
      <c r="I212" s="2"/>
      <c r="J212" s="2"/>
      <c r="K212" s="2"/>
      <c r="L212" s="2"/>
    </row>
    <row r="213" spans="3:77" x14ac:dyDescent="0.3">
      <c r="C213" s="2"/>
      <c r="D213" s="2"/>
      <c r="G213" s="2"/>
      <c r="H213" s="2"/>
      <c r="I213" s="2"/>
      <c r="J213" s="2"/>
      <c r="K213" s="2"/>
      <c r="L213" s="2"/>
    </row>
    <row r="214" spans="3:77" x14ac:dyDescent="0.3">
      <c r="C214" s="2"/>
      <c r="D214" s="2"/>
      <c r="G214" s="2"/>
      <c r="H214" s="2"/>
      <c r="I214" s="2"/>
      <c r="J214" s="2"/>
      <c r="K214" s="2"/>
      <c r="L214" s="2"/>
    </row>
    <row r="215" spans="3:77" x14ac:dyDescent="0.3">
      <c r="C215" s="2"/>
      <c r="D215" s="2"/>
      <c r="G215" s="2"/>
      <c r="H215" s="2"/>
      <c r="I215" s="2"/>
      <c r="J215" s="2"/>
      <c r="K215" s="2"/>
      <c r="L215" s="2"/>
    </row>
    <row r="216" spans="3:77" x14ac:dyDescent="0.3">
      <c r="C216" s="2"/>
      <c r="D216" s="2"/>
      <c r="G216" s="2"/>
      <c r="H216" s="2"/>
      <c r="I216" s="2"/>
      <c r="J216" s="2"/>
      <c r="K216" s="2"/>
      <c r="L216" s="2"/>
    </row>
    <row r="217" spans="3:77" x14ac:dyDescent="0.3">
      <c r="C217" s="2"/>
      <c r="D217" s="2"/>
      <c r="G217" s="2"/>
      <c r="H217" s="2"/>
      <c r="I217" s="2"/>
      <c r="J217" s="2"/>
      <c r="K217" s="2"/>
      <c r="L217" s="2"/>
    </row>
    <row r="218" spans="3:77" x14ac:dyDescent="0.3">
      <c r="C218" s="2"/>
      <c r="D218" s="2"/>
      <c r="G218" s="2"/>
      <c r="H218" s="2"/>
      <c r="I218" s="2"/>
      <c r="J218" s="2"/>
      <c r="K218" s="2"/>
      <c r="L218" s="2"/>
    </row>
    <row r="219" spans="3:77" x14ac:dyDescent="0.3">
      <c r="C219" s="2"/>
      <c r="D219" s="2"/>
      <c r="G219" s="2"/>
      <c r="H219" s="2"/>
      <c r="I219" s="2"/>
      <c r="J219" s="2"/>
      <c r="K219" s="2"/>
      <c r="L219" s="2"/>
    </row>
    <row r="220" spans="3:77" x14ac:dyDescent="0.3">
      <c r="C220" s="2"/>
      <c r="D220" s="2"/>
      <c r="G220" s="2"/>
      <c r="H220" s="2"/>
      <c r="I220" s="2"/>
      <c r="J220" s="2"/>
      <c r="K220" s="2"/>
      <c r="L220" s="2"/>
    </row>
    <row r="221" spans="3:77" x14ac:dyDescent="0.3">
      <c r="C221" s="2"/>
      <c r="D221" s="2"/>
      <c r="G221" s="2"/>
      <c r="H221" s="2"/>
      <c r="I221" s="2"/>
      <c r="J221" s="2"/>
      <c r="K221" s="2"/>
      <c r="L221" s="2"/>
    </row>
    <row r="222" spans="3:77" x14ac:dyDescent="0.3">
      <c r="C222" s="2"/>
      <c r="D222" s="2"/>
      <c r="G222" s="2"/>
      <c r="H222" s="2"/>
      <c r="I222" s="2"/>
      <c r="J222" s="2"/>
      <c r="K222" s="2"/>
      <c r="L222" s="2"/>
    </row>
    <row r="223" spans="3:77" x14ac:dyDescent="0.3"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</row>
    <row r="224" spans="3:77" x14ac:dyDescent="0.3"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</row>
    <row r="225" spans="3:77" x14ac:dyDescent="0.3"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</row>
    <row r="226" spans="3:77" x14ac:dyDescent="0.3"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</row>
    <row r="227" spans="3:77" x14ac:dyDescent="0.3">
      <c r="C227" s="35"/>
      <c r="D227" s="35"/>
      <c r="E227" s="35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</row>
  </sheetData>
  <mergeCells count="9">
    <mergeCell ref="K1:L1"/>
    <mergeCell ref="G1:H1"/>
    <mergeCell ref="I1:J1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- Avg.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Jin</dc:creator>
  <cp:lastModifiedBy>Aleksandra Drazic</cp:lastModifiedBy>
  <dcterms:created xsi:type="dcterms:W3CDTF">2022-01-13T00:10:30Z</dcterms:created>
  <dcterms:modified xsi:type="dcterms:W3CDTF">2022-02-02T08:13:16Z</dcterms:modified>
</cp:coreProperties>
</file>